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Shared drives\ฝ่ายแผนและงบประมาณ\งบประมาณ 2568\เงินรายได้\คู่มือการจัดทำคำเสนอขอ งปร.68\"/>
    </mc:Choice>
  </mc:AlternateContent>
  <bookViews>
    <workbookView xWindow="-105" yWindow="-105" windowWidth="23250" windowHeight="12570" tabRatio="843"/>
  </bookViews>
  <sheets>
    <sheet name="ใบคั่น" sheetId="32" r:id="rId1"/>
    <sheet name="แบบสรุปผลสัมฤทธิ์" sheetId="31" state="hidden" r:id="rId2"/>
    <sheet name="ร.401 งบลงทุน" sheetId="1" r:id="rId3"/>
    <sheet name="ร.402 ครุภัณฑ์" sheetId="33" r:id="rId4"/>
    <sheet name="ร.403 สิ่งก่อสร้างปีเดียว" sheetId="4" r:id="rId5"/>
    <sheet name="ร.404 งวดงานงวดเงิน" sheetId="23" r:id="rId6"/>
    <sheet name="ปร.6" sheetId="24" r:id="rId7"/>
    <sheet name="ปร.5 (ก)" sheetId="25" r:id="rId8"/>
    <sheet name="ปร.5 (ข)" sheetId="26" r:id="rId9"/>
    <sheet name="ปร.4" sheetId="27" r:id="rId10"/>
    <sheet name="12.3 ผูกผัน" sheetId="5" state="hidden" r:id="rId11"/>
    <sheet name="การคำนวณfactor f" sheetId="28" state="hidden" r:id="rId12"/>
  </sheets>
  <definedNames>
    <definedName name="_xlnm.Print_Area" localSheetId="11">'การคำนวณfactor f'!$A$1:$F$16</definedName>
    <definedName name="_xlnm.Print_Area" localSheetId="3">'ร.402 ครุภัณฑ์'!$A$1:$E$69</definedName>
    <definedName name="_xlnm.Print_Area" localSheetId="4">'ร.403 สิ่งก่อสร้างปีเดียว'!$A$1:$E$44</definedName>
    <definedName name="_xlnm.Print_Titles" localSheetId="10">'12.3 ผูกผัน'!$1:$5</definedName>
    <definedName name="_xlnm.Print_Titles" localSheetId="2">'ร.401 งบลงทุน'!$5:$6</definedName>
    <definedName name="Q_01Government_ครอง" localSheetId="1">#REF!</definedName>
    <definedName name="Q_01Government_ครอง" localSheetId="0">#REF!</definedName>
    <definedName name="Q_01Government_ครอง" localSheetId="3">#REF!</definedName>
    <definedName name="Q_01Government_ครอง">#REF!</definedName>
    <definedName name="Q_02Government_ว่าง" localSheetId="1">#REF!</definedName>
    <definedName name="Q_02Government_ว่าง" localSheetId="0">#REF!</definedName>
    <definedName name="Q_02Government_ว่าง" localSheetId="3">#REF!</definedName>
    <definedName name="Q_02Government_ว่าง">#REF!</definedName>
    <definedName name="Q_06TotalGovern" localSheetId="1">#REF!</definedName>
    <definedName name="Q_06TotalGovern" localSheetId="0">#REF!</definedName>
    <definedName name="Q_06TotalGovern" localSheetId="3">#REF!</definedName>
    <definedName name="Q_06TotalGovern">#REF!</definedName>
    <definedName name="Q_07TotalGovern_ครอง" localSheetId="1">#REF!</definedName>
    <definedName name="Q_07TotalGovern_ครอง" localSheetId="0">#REF!</definedName>
    <definedName name="Q_07TotalGovern_ครอง" localSheetId="3">#REF!</definedName>
    <definedName name="Q_07TotalGovern_ครอง">#REF!</definedName>
    <definedName name="test" localSheetId="1">#REF!</definedName>
    <definedName name="test" localSheetId="0">#REF!</definedName>
    <definedName name="test" localSheetId="3">#REF!</definedName>
    <definedName name="test">#REF!</definedName>
  </definedNames>
  <calcPr calcId="152511"/>
</workbook>
</file>

<file path=xl/calcChain.xml><?xml version="1.0" encoding="utf-8"?>
<calcChain xmlns="http://schemas.openxmlformats.org/spreadsheetml/2006/main">
  <c r="C9" i="23" l="1"/>
  <c r="C13" i="31" l="1"/>
  <c r="C7" i="31"/>
  <c r="I10" i="27" l="1"/>
  <c r="I11" i="27"/>
  <c r="I12" i="27"/>
  <c r="I13" i="27"/>
  <c r="I14" i="27"/>
  <c r="I15" i="27"/>
  <c r="I9" i="27"/>
  <c r="I16" i="27" l="1"/>
  <c r="C12" i="25" s="1"/>
  <c r="E12" i="25" s="1"/>
  <c r="E21" i="25" s="1"/>
  <c r="D11" i="24" s="1"/>
  <c r="D13" i="28"/>
  <c r="D14" i="28"/>
  <c r="C11" i="26"/>
  <c r="E11" i="26" s="1"/>
  <c r="E19" i="26" s="1"/>
  <c r="D12" i="24" s="1"/>
  <c r="D17" i="24" l="1"/>
  <c r="D18" i="24" s="1"/>
  <c r="C20" i="24" s="1"/>
  <c r="D7" i="28"/>
  <c r="E13" i="28" s="1"/>
  <c r="D16" i="28" s="1"/>
  <c r="F16" i="28" s="1"/>
  <c r="I25" i="27"/>
</calcChain>
</file>

<file path=xl/comments1.xml><?xml version="1.0" encoding="utf-8"?>
<comments xmlns="http://schemas.openxmlformats.org/spreadsheetml/2006/main">
  <authors>
    <author>168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อ้างอิง Factor F 
จากบัญชีราคามาตรฐานสิ่งก่อสร้าง 
สำนักงบประมาณ 
ธันวาคม 2564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<sst xmlns="http://schemas.openxmlformats.org/spreadsheetml/2006/main" count="433" uniqueCount="268">
  <si>
    <t>จำนวน</t>
  </si>
  <si>
    <t>รวมเงิน</t>
  </si>
  <si>
    <t>รวมทั้งสิ้น</t>
  </si>
  <si>
    <t>ราคาต่อหน่วย</t>
  </si>
  <si>
    <t>หน่วยนับ</t>
  </si>
  <si>
    <t>ลำดับที่</t>
  </si>
  <si>
    <t>มหาวิทยาลัยเทคโนโลยีราชมงคลสุวรรณภูมิ</t>
  </si>
  <si>
    <t>1. รายการ...</t>
  </si>
  <si>
    <t>ราคา/หน่วย</t>
  </si>
  <si>
    <t>วงเงิน</t>
  </si>
  <si>
    <t>แผนงาน...</t>
  </si>
  <si>
    <t>(กรณีเป็นชุดให้จัดทำรายการย่อยประกอบพร้อมจำนวน/ราคา/หน่วย/รวมเงิน)</t>
  </si>
  <si>
    <t>2. เหตุผลความจำเป็น</t>
  </si>
  <si>
    <t>บาท</t>
  </si>
  <si>
    <t>รายการครุภัณฑ์</t>
  </si>
  <si>
    <t>3 วัตถุประสงค์</t>
  </si>
  <si>
    <t>จำนวนเงิน</t>
  </si>
  <si>
    <t>จำนวนวันสะสม</t>
  </si>
  <si>
    <t>แผนวัน
ส่งมอบ</t>
  </si>
  <si>
    <t>งวดที่</t>
  </si>
  <si>
    <t>งวดเงิน</t>
  </si>
  <si>
    <t>งวดงาน</t>
  </si>
  <si>
    <t>ปีงบประมาณ</t>
  </si>
  <si>
    <t>แผนการเบิกจ่ายงบประมาณ</t>
  </si>
  <si>
    <t>งบประมาณเงินรายได้</t>
  </si>
  <si>
    <t>งบประมาณแผ่นดิน</t>
  </si>
  <si>
    <t>งบประมาณ รวมทั้งสิ้น</t>
  </si>
  <si>
    <t xml:space="preserve">รายการ </t>
  </si>
  <si>
    <t>หน่วยงาน....</t>
  </si>
  <si>
    <t>หมายเหตุ</t>
  </si>
  <si>
    <t>กรรมการกำหนดราคากลาง</t>
  </si>
  <si>
    <t>(โปรดระบุชื่อ - ชื่อสกุล)</t>
  </si>
  <si>
    <t>ประธานกรรมการกำหนดราคากลาง</t>
  </si>
  <si>
    <t>...............................................</t>
  </si>
  <si>
    <t>คณะกรรมการกำหนดราคากลาง</t>
  </si>
  <si>
    <t>)</t>
  </si>
  <si>
    <t>ตัวอักษร                              (</t>
  </si>
  <si>
    <t>คิดเป็นค่าก่อสร้างเป็นจำนวนเงินทั้งสิ้น</t>
  </si>
  <si>
    <t>สรุป</t>
  </si>
  <si>
    <t>รวมค่าก่อสร้างเป็นจำนวนเงิน</t>
  </si>
  <si>
    <t>ค่างานส่วนที่ 2</t>
  </si>
  <si>
    <t>ค่างานส่วนที่ 1</t>
  </si>
  <si>
    <t>ค่าก่อสร้าง</t>
  </si>
  <si>
    <t>รายการ</t>
  </si>
  <si>
    <r>
      <t>คำนวณราคากลาง  ณ…………………………….. (ใช้ดัชนีราคาประจำเดือน ……………..</t>
    </r>
    <r>
      <rPr>
        <sz val="14"/>
        <rFont val="TH SarabunPSK"/>
        <family val="2"/>
      </rPr>
      <t xml:space="preserve">) </t>
    </r>
  </si>
  <si>
    <t>แบบ ปร.4 และ ปร.5   ที่แนบ  มีจำนวน                                   ชุด</t>
  </si>
  <si>
    <t xml:space="preserve">หน่วยงานเจ้าของโครงการ/งานก่อสร้าง  </t>
  </si>
  <si>
    <t>แบบเลขที่</t>
  </si>
  <si>
    <r>
      <t>สถานที่ก่อสร้าง :</t>
    </r>
    <r>
      <rPr>
        <sz val="14"/>
        <color indexed="8"/>
        <rFont val="TH SarabunPSK"/>
        <family val="2"/>
      </rPr>
      <t xml:space="preserve"> </t>
    </r>
  </si>
  <si>
    <t>ชื่อโครงการ/งานก่อสร้าง :</t>
  </si>
  <si>
    <t>สรุปราคากลางงานก่อสร้างอาคาร</t>
  </si>
  <si>
    <t xml:space="preserve">แบบ ปร.6 </t>
  </si>
  <si>
    <t>เฉลี่ย.....................................บาท/ตร.ม.</t>
  </si>
  <si>
    <t>ขนาดหรือเนื้อที่อาคาร  จำนวน......................ตร.ม.</t>
  </si>
  <si>
    <t>รวมราคาค่าก่อสร้าง</t>
  </si>
  <si>
    <t>ภาษีมูลค่าเพิ่ม.........7...............%</t>
  </si>
  <si>
    <t>ดอกเบี้ยเงินกู้...........7..............%</t>
  </si>
  <si>
    <t>เงินประกันผลงานหัก.....0..........%</t>
  </si>
  <si>
    <t>เงินล่วงหน้าจ่าย……....0.............%</t>
  </si>
  <si>
    <t>เงื่อนไขการใช้ตาราง Factor F</t>
  </si>
  <si>
    <t>ประเภทงานอาคาร</t>
  </si>
  <si>
    <t xml:space="preserve"> Factor F</t>
  </si>
  <si>
    <t>ค่างานต้นทุน</t>
  </si>
  <si>
    <t>หน่วย : บาท</t>
  </si>
  <si>
    <t>หน้า</t>
  </si>
  <si>
    <t xml:space="preserve">แบบ ปร.4  ที่แนบ  มีจำนวน                        </t>
  </si>
  <si>
    <t>สรุปผลการประมาณราคาค่าก่อสร้าง</t>
  </si>
  <si>
    <t>แบบ ปร.5 (ก)</t>
  </si>
  <si>
    <t>ภาษีมูลค่าเพิ่ม</t>
  </si>
  <si>
    <t>สรุปผลการประมาณราคาค่าครุภัณฑ์</t>
  </si>
  <si>
    <t>แบบ ปร.5 (ข)</t>
  </si>
  <si>
    <t>รวม</t>
  </si>
  <si>
    <t>(บาท)</t>
  </si>
  <si>
    <t>ราคา</t>
  </si>
  <si>
    <t>รวมเป็นเงิน</t>
  </si>
  <si>
    <t>ค่าแรง</t>
  </si>
  <si>
    <t>ค่าวัสดุ</t>
  </si>
  <si>
    <t>หน่วย</t>
  </si>
  <si>
    <t>ลำดับ</t>
  </si>
  <si>
    <r>
      <t>คำนวณราคากลางโดย</t>
    </r>
    <r>
      <rPr>
        <b/>
        <sz val="14"/>
        <color indexed="8"/>
        <rFont val="TH SarabunPSK"/>
        <family val="2"/>
      </rPr>
      <t xml:space="preserve">  :  </t>
    </r>
  </si>
  <si>
    <t xml:space="preserve">หน่วยงานเจ้าของโครงการ/งานก่อสร้าง  :  </t>
  </si>
  <si>
    <r>
      <t xml:space="preserve">ชื่อโครงการ/งานก่อสร้าง  :   </t>
    </r>
    <r>
      <rPr>
        <sz val="14"/>
        <color indexed="8"/>
        <rFont val="TH SarabunPSK"/>
        <family val="2"/>
      </rPr>
      <t/>
    </r>
  </si>
  <si>
    <t>แบบแสดงรายการปริมาณงานและราคา</t>
  </si>
  <si>
    <t>แบบ ปร.4  แผ่นที่...../......</t>
  </si>
  <si>
    <t xml:space="preserve">D    -   </t>
  </si>
  <si>
    <t xml:space="preserve"> (E)</t>
  </si>
  <si>
    <t>ค่า Factor F ของ C</t>
  </si>
  <si>
    <t xml:space="preserve"> (D)</t>
  </si>
  <si>
    <t xml:space="preserve">ค่า Factor F ของ B </t>
  </si>
  <si>
    <t xml:space="preserve"> (C)</t>
  </si>
  <si>
    <t xml:space="preserve">ค่างานสูงกว่า </t>
  </si>
  <si>
    <t xml:space="preserve"> (B)</t>
  </si>
  <si>
    <t>ค่างานต่ำกว่า</t>
  </si>
  <si>
    <t xml:space="preserve"> (A)</t>
  </si>
  <si>
    <t>( C - B )</t>
  </si>
  <si>
    <t xml:space="preserve">(   D  -   E     )  (  A    -   B  )  </t>
  </si>
  <si>
    <t xml:space="preserve">แทนค่า     =   D  -  </t>
  </si>
  <si>
    <t>หนังสือกรมบัญชีกลาง ที่ กค 0405.3/ว364 ลงวันที่ 15 กันยายน 2559</t>
  </si>
  <si>
    <t>การคำนวณหาค่า Factor F</t>
  </si>
  <si>
    <t>ตาราง Factor F งานอาคาร</t>
  </si>
  <si>
    <t>4. ผลกระทบ  (กรณีไม่มีที่ดินและสิ่งก่อสร้างดังกล่าวนี้)</t>
  </si>
  <si>
    <t>2. รายการ...</t>
  </si>
  <si>
    <t>9. คณะกรรมการกำหนดราคากลาง</t>
  </si>
  <si>
    <r>
      <t xml:space="preserve">5.1 แบบรูปรายการที่ดินและสิ่งก่อสร้าง (แบบแปลน)       </t>
    </r>
    <r>
      <rPr>
        <sz val="14"/>
        <color theme="1"/>
        <rFont val="Wingdings 2"/>
        <family val="1"/>
        <charset val="2"/>
      </rPr>
      <t>£</t>
    </r>
    <r>
      <rPr>
        <sz val="14"/>
        <color theme="1"/>
        <rFont val="TH SarabunPSK"/>
        <family val="2"/>
      </rPr>
      <t xml:space="preserve"> มี     </t>
    </r>
    <r>
      <rPr>
        <sz val="14"/>
        <color theme="1"/>
        <rFont val="Wingdings 2"/>
        <family val="1"/>
        <charset val="2"/>
      </rPr>
      <t>£</t>
    </r>
    <r>
      <rPr>
        <sz val="14"/>
        <color theme="1"/>
        <rFont val="TH SarabunPSK"/>
        <family val="2"/>
      </rPr>
      <t xml:space="preserve"> ไม่มี</t>
    </r>
  </si>
  <si>
    <r>
      <t xml:space="preserve">5.2 แบบสรุปบัญชีปริมาณ อุปกรณ์ แรงงาน และประมาณการราคา (BOQ) (ปร.4 ปร.5 ปร.6)      </t>
    </r>
    <r>
      <rPr>
        <sz val="14"/>
        <color theme="1"/>
        <rFont val="Wingdings 2"/>
        <family val="1"/>
        <charset val="2"/>
      </rPr>
      <t>£</t>
    </r>
    <r>
      <rPr>
        <sz val="14"/>
        <color theme="1"/>
        <rFont val="TH SarabunPSK"/>
        <family val="2"/>
      </rPr>
      <t xml:space="preserve"> มี    </t>
    </r>
    <r>
      <rPr>
        <sz val="14"/>
        <color theme="1"/>
        <rFont val="Wingdings 2"/>
        <family val="1"/>
        <charset val="2"/>
      </rPr>
      <t>£</t>
    </r>
    <r>
      <rPr>
        <sz val="14"/>
        <color theme="1"/>
        <rFont val="TH SarabunPSK"/>
        <family val="2"/>
      </rPr>
      <t xml:space="preserve">  ไม่มี</t>
    </r>
  </si>
  <si>
    <r>
      <t xml:space="preserve">5.3 หนังสือแต่งตั้งคณะกรรมการกำหนดราคากลาง         </t>
    </r>
    <r>
      <rPr>
        <sz val="14"/>
        <color theme="1"/>
        <rFont val="Wingdings 2"/>
        <family val="1"/>
        <charset val="2"/>
      </rPr>
      <t>£</t>
    </r>
    <r>
      <rPr>
        <sz val="14"/>
        <color theme="1"/>
        <rFont val="TH SarabunPSK"/>
        <family val="2"/>
      </rPr>
      <t xml:space="preserve"> มี     </t>
    </r>
    <r>
      <rPr>
        <sz val="14"/>
        <color theme="1"/>
        <rFont val="Wingdings 2"/>
        <family val="1"/>
        <charset val="2"/>
      </rPr>
      <t>£</t>
    </r>
    <r>
      <rPr>
        <sz val="14"/>
        <color theme="1"/>
        <rFont val="TH SarabunPSK"/>
        <family val="2"/>
      </rPr>
      <t xml:space="preserve"> ไม่มี</t>
    </r>
  </si>
  <si>
    <r>
      <t xml:space="preserve">5.4 ขอบเขตของงาน (TOR)         </t>
    </r>
    <r>
      <rPr>
        <sz val="14"/>
        <color theme="1"/>
        <rFont val="Wingdings 2"/>
        <family val="1"/>
        <charset val="2"/>
      </rPr>
      <t>£</t>
    </r>
    <r>
      <rPr>
        <sz val="14"/>
        <color theme="1"/>
        <rFont val="TH SarabunPSK"/>
        <family val="2"/>
      </rPr>
      <t xml:space="preserve"> มี     </t>
    </r>
    <r>
      <rPr>
        <sz val="14"/>
        <color theme="1"/>
        <rFont val="Wingdings 2"/>
        <family val="1"/>
        <charset val="2"/>
      </rPr>
      <t>£</t>
    </r>
    <r>
      <rPr>
        <sz val="14"/>
        <color theme="1"/>
        <rFont val="TH SarabunPSK"/>
        <family val="2"/>
      </rPr>
      <t xml:space="preserve"> ไม่มี</t>
    </r>
  </si>
  <si>
    <r>
      <t xml:space="preserve">5.6 งวดงาน และงวดเงิน         </t>
    </r>
    <r>
      <rPr>
        <sz val="14"/>
        <color theme="1"/>
        <rFont val="Wingdings 2"/>
        <family val="1"/>
        <charset val="2"/>
      </rPr>
      <t>£</t>
    </r>
    <r>
      <rPr>
        <sz val="14"/>
        <color theme="1"/>
        <rFont val="TH SarabunPSK"/>
        <family val="2"/>
      </rPr>
      <t xml:space="preserve"> มี     </t>
    </r>
    <r>
      <rPr>
        <sz val="14"/>
        <color theme="1"/>
        <rFont val="Wingdings 2"/>
        <family val="1"/>
        <charset val="2"/>
      </rPr>
      <t>£</t>
    </r>
    <r>
      <rPr>
        <sz val="14"/>
        <color theme="1"/>
        <rFont val="TH SarabunPSK"/>
        <family val="2"/>
      </rPr>
      <t xml:space="preserve"> ไม่มี</t>
    </r>
  </si>
  <si>
    <r>
      <t xml:space="preserve">6. รายละเอียดของที่ดินและสิ่งก่อสร้าง </t>
    </r>
    <r>
      <rPr>
        <sz val="14"/>
        <color rgb="FFFF0000"/>
        <rFont val="TH SarabunPSK"/>
        <family val="2"/>
      </rPr>
      <t>(ข้อมูลสำคัญ กรุณาระบุให้ครบถ้วน)</t>
    </r>
  </si>
  <si>
    <t>หน่วยงาน ..............................</t>
  </si>
  <si>
    <t>2) ...............................</t>
  </si>
  <si>
    <t xml:space="preserve">8. ระยะเวลาในการก่อสร้าง ..........................  วัน โดยแผนการจัดจ้าง ลงนามสัญญาภายในเดือน...........................  พ.ศ.............. </t>
  </si>
  <si>
    <t>5.5 ความพร้อมหรือพื้นที่ยังไม่พร้อมในการก่อสร้าง (การส่งมอบพื้นที่/ผลการวิเคราะห์ผลกระทบสิ่งแวดล้อม (EIA) /</t>
  </si>
  <si>
    <r>
      <t xml:space="preserve">ผลการรับรองอาคารอนุรักษ์พลังงาน เป็นต้น)   </t>
    </r>
    <r>
      <rPr>
        <sz val="14"/>
        <color theme="1"/>
        <rFont val="Wingdings 2"/>
        <family val="1"/>
        <charset val="2"/>
      </rPr>
      <t>£</t>
    </r>
    <r>
      <rPr>
        <sz val="14"/>
        <color theme="1"/>
        <rFont val="TH SarabunPSK"/>
        <family val="2"/>
      </rPr>
      <t xml:space="preserve">  พร้อม    </t>
    </r>
    <r>
      <rPr>
        <sz val="14"/>
        <color theme="1"/>
        <rFont val="Wingdings 2"/>
        <family val="1"/>
        <charset val="2"/>
      </rPr>
      <t>£</t>
    </r>
    <r>
      <rPr>
        <sz val="14"/>
        <color theme="1"/>
        <rFont val="TH SarabunPSK"/>
        <family val="2"/>
      </rPr>
      <t xml:space="preserve">   ไม่พร้อม</t>
    </r>
  </si>
  <si>
    <t>ปีงบประมาณที่ขอตั้ง ปีงบประมาณ พ.ศ. 25........- 25…….....)</t>
  </si>
  <si>
    <t>........................................................................</t>
  </si>
  <si>
    <t>...........................................................</t>
  </si>
  <si>
    <t>.............................................................</t>
  </si>
  <si>
    <t xml:space="preserve">: ราคากลางที่ปรากฏนี้เป็นเพียงการประมาณการเบื้องต้น </t>
  </si>
  <si>
    <t xml:space="preserve">  ส่วนในการประมาณการโดยละเอียดเป็นหน้าที่ของผู้เข้าร่วมประกวดราคา</t>
  </si>
  <si>
    <t xml:space="preserve">หมายเหตุ </t>
  </si>
  <si>
    <t>.................................................................</t>
  </si>
  <si>
    <t>........................................................</t>
  </si>
  <si>
    <t>.....................................................</t>
  </si>
  <si>
    <t>ผลผลิต...</t>
  </si>
  <si>
    <t>อาคาร ......................................................................</t>
  </si>
  <si>
    <t>คณะ/สถาบัน/สำนัก/กอง................................................................</t>
  </si>
  <si>
    <t>ศูนย์พื้นที่ .......................................................................................</t>
  </si>
  <si>
    <t xml:space="preserve">1.......................................................................................................  </t>
  </si>
  <si>
    <t xml:space="preserve">2.......................................................................................................  </t>
  </si>
  <si>
    <t xml:space="preserve">3.......................................................................................................  </t>
  </si>
  <si>
    <t xml:space="preserve">เป็นอาคารประเภท ............................... จำนวน .......... ชั้น  </t>
  </si>
  <si>
    <t>พื้นที่ใช้สอย รวม................ตารางเมตร   มีรายละเอียด ดังนี้</t>
  </si>
  <si>
    <t xml:space="preserve">ชั้นที่ 1 พื้นที่รวม ..................ตารางเมตร </t>
  </si>
  <si>
    <t>ใช้เป็นพื้นที่สำหรับ............................</t>
  </si>
  <si>
    <t xml:space="preserve">ชั้นที่ 2 พื้นที่รวม ..................ตารางเมตร </t>
  </si>
  <si>
    <t xml:space="preserve">ชั้นที่ 3 พื้นที่รวม ..................ตารางเมตร </t>
  </si>
  <si>
    <t>จำนวนเงินสะสม</t>
  </si>
  <si>
    <t>แบบสรุปผลสัมฤทธิ์หมวดค่าครุภัณฑ์ ค่าที่ดินและสิ่งก่อสร้าง ประจำปีงบประมาณ พ.ศ. 2566</t>
  </si>
  <si>
    <t>ชื่อรายการ</t>
  </si>
  <si>
    <t>งบประมาณ
(บาท)</t>
  </si>
  <si>
    <t>ความพร้อมของสถานที่ติดตั้ง/สถานที่ตั้ง*</t>
  </si>
  <si>
    <t>ผลผลิต
Output</t>
  </si>
  <si>
    <t>ผลลัพธ์
Outcome</t>
  </si>
  <si>
    <t>ผลกระทบ
Impact</t>
  </si>
  <si>
    <t>สถานที่
มีความพร้อม</t>
  </si>
  <si>
    <t>ต้องปรับปรุง
สถานที่</t>
  </si>
  <si>
    <t xml:space="preserve">ได้รับอนุญาตติดตั้ง/ปรับปรุง/ก่อสร้างจากหน่วยงานที่เกี่ยวข้อง </t>
  </si>
  <si>
    <t>อยู่ในผังแม่บทประจำศูนย์พื้นที่</t>
  </si>
  <si>
    <t>ค่าครุภัณฑ์</t>
  </si>
  <si>
    <t>รายการ/ตำบล/อำเภอ/จังหวัด/จำนวน/หน่วยนับ 
เช่น ชุดครุภัณฑ์ ..... ตำบลหันตรา อำเภอพระนครศรีอยุธยา จังหวัดพระนครศรีอยุธยา 1 ชุด</t>
  </si>
  <si>
    <t>1. ด้านการเรียนการสอน ..................................................
2. ด้านวิจัยและนวัตกรรม .................................................
3. ด้านบริการวิชาการ หากมีการบริการวิชาการแบบมีรายได้โปรดระบุ .......................................................................
4. ด้านอื่น ๆ .................................................................</t>
  </si>
  <si>
    <t>1. ด้านการเรียนการสอน ...................................................
2. ด้านวิจัยและนวัตกรรม .................................................
3. ด้านบริการวิชาการ หากมีการบริการวิชาการแบบมีรายได้ โปรดระบุ .......................................................................
4. ด้านอื่น ๆ .................................................................</t>
  </si>
  <si>
    <t>1. ด้านการเรียนการสอน ...................................................
2. ด้านวิจัยและนวัตกรรม .................................................
3. ด้านบริการวิชาการ ......................................................
4. ด้านอื่น ๆ ...................................................................</t>
  </si>
  <si>
    <t xml:space="preserve">รายการ/ตำบล/อำเภอ/จังหวัด/จำนวน/หน่วยนับ </t>
  </si>
  <si>
    <t>ค่าที่ดิน และสิ่งก่อสร้าง</t>
  </si>
  <si>
    <t>รายการ/ตำบล/อำเภอ/จังหวัด/จำนวน/หน่วยนับ 
เช่น ปรับปรุง/ก่อสร้าง ..... ตำบลหันตรา อำเภอพระนครศรีอยุธยา จังหวัดพระนครศรีอยุธยา
1 รายการ</t>
  </si>
  <si>
    <t xml:space="preserve">หมายเหตุ : ความพร้อมของสถานที่ติดตั้ง/สถานที่ตั้ง  </t>
  </si>
  <si>
    <t xml:space="preserve"> - สถานที่มีความพร้อม</t>
  </si>
  <si>
    <r>
      <t xml:space="preserve">กรอกเครื่องหมาย   </t>
    </r>
    <r>
      <rPr>
        <sz val="14"/>
        <color theme="1"/>
        <rFont val="Wingdings 2"/>
        <family val="1"/>
        <charset val="2"/>
      </rPr>
      <t xml:space="preserve">P </t>
    </r>
    <r>
      <rPr>
        <sz val="14"/>
        <color theme="1"/>
        <rFont val="TH SarabunPSK"/>
        <family val="2"/>
      </rPr>
      <t>หากสถานที่ติดตั้ง/สถานที่ตั้งมีความพร้อมในการดำเนินการ</t>
    </r>
  </si>
  <si>
    <t xml:space="preserve"> - ต้องปรับปรุงสถานที่</t>
  </si>
  <si>
    <t xml:space="preserve">ให้ระบุรายละเอียดการปรับปรุงโดยสังเขป และระยะเวลาที่คาดว่าจะดำเนินการปรับปรุงสถานที่แล้วเสร็จ </t>
  </si>
  <si>
    <t xml:space="preserve"> - ได้รับอนุญาตติดตั้ง/ปรับปรุง/ก่อสร้าง จากหน่วยงานที่เกี่ยวข้อง</t>
  </si>
  <si>
    <t>ให้ระบุชื่อหน่วยงานที่เกี่ยวข้อง พร้อมแนบหลักฐาน</t>
  </si>
  <si>
    <t xml:space="preserve"> - อยู่ในผังแม่บทประจำศูนย์พื้นที่</t>
  </si>
  <si>
    <t>ให้ระบุศูนย์พื้นที่ พร้อมแนบหลักฐาน</t>
  </si>
  <si>
    <t>งบลงทุน</t>
  </si>
  <si>
    <t>คณะ/หน่วยงาน..................................................</t>
  </si>
  <si>
    <t>ผลสัมฤทธิ์</t>
  </si>
  <si>
    <t xml:space="preserve">ชื่อรายการ/ตำบล/อำเภอ/จังหวัด/จำนวน/หน่วยนับ </t>
  </si>
  <si>
    <t xml:space="preserve">    ผูกพันงบประมาณ ปี พ.ศ. 2569</t>
  </si>
  <si>
    <t xml:space="preserve">    งบประมาณ ปี พ.ศ. 2567 (ผูกพันปีแรก ตั้งงบประมาณ ร้อยละ 20)</t>
  </si>
  <si>
    <t xml:space="preserve">1.....................................................................................................  </t>
  </si>
  <si>
    <t xml:space="preserve">2.....................................................................................................  </t>
  </si>
  <si>
    <t xml:space="preserve">3.....................................................................................................  </t>
  </si>
  <si>
    <t xml:space="preserve">    ผูกพันงบประมาณ ปี พ.ศ. 2568 </t>
  </si>
  <si>
    <r>
      <t xml:space="preserve">5. ความพร้อมในการดำเนินการ </t>
    </r>
    <r>
      <rPr>
        <sz val="14"/>
        <color rgb="FFFF0000"/>
        <rFont val="TH SarabunPSK"/>
        <family val="2"/>
      </rPr>
      <t>(กรุณาแนบเอกสารประกอบการพิจารณาให้ครบถ้วน)</t>
    </r>
  </si>
  <si>
    <t xml:space="preserve">ชั้นที่ ...พื้นที่รวม ..................ตารางเมตร </t>
  </si>
  <si>
    <t>ชื่อรายการ/ตำบล/อำเภอ/จังหวัด/จำนวน/หน่วยนับ 
เช่น ชุดครุภัณฑ์ ..... ตำบลหันตรา 
อำเภอพระนครศรีอยุธยา
จังหวัดพระนครศรีอยุธยา 1 ชุด</t>
  </si>
  <si>
    <t>รายการที่ดินและสิ่งก่อสร้าง</t>
  </si>
  <si>
    <t>ชื่อรายการ/ตำบล/อำเภอ/จังหวัด/จำนวน/หน่วยนับ 
เช่น ปรับปรุง/ก่อสร้าง ..... ตำบลหันตรา อำเภอพระนครศรีอยุธยา 
จังหวัดพระนครศรีอยุธยา 1 งาน</t>
  </si>
  <si>
    <t>.................................................................................................................................................................................................................................................</t>
  </si>
  <si>
    <t>ตำแหน่ง.....................................................เบอร์โทรศัพท์.........................</t>
  </si>
  <si>
    <t>.......................................................................................................................................................................................................................................</t>
  </si>
  <si>
    <t>7. สถานที่ก่อสร้าง ......................................................................</t>
  </si>
  <si>
    <r>
      <t xml:space="preserve">หมายเหตุ : 1. ขอให้หน่วยงานบันทึกข้อมูล พิจารณาความพร้อมในการดำเนินการ ให้ครบถ้วนถูกต้อง </t>
    </r>
    <r>
      <rPr>
        <b/>
        <sz val="12"/>
        <color indexed="8"/>
        <rFont val="TH SarabunPSK"/>
        <family val="2"/>
      </rPr>
      <t>หากดำเนินการไม่ครบถ้วนจะมีผลต่อการพิจารณา
                ไม่สนับสนุนรายการที่ดินและสิ่งก่อสร้างที่เสนอขอ</t>
    </r>
  </si>
  <si>
    <t>ร้อยละ
การเบิกจ่าย</t>
  </si>
  <si>
    <t>คำเสนอของบประมาณรายจ่าย มทร.สุวรรณภูมิ พ.ศ. 2567 (12.3)</t>
  </si>
  <si>
    <t>1. ด้านการเรียนการสอน ................................
2. ด้านวิจัยและนวัตกรรม ...............................
3. ด้านบริการวิชาการ หากมีการบริการวิชาการแบบมีรายได้โปรดระบุ ..................................
4. ด้านอื่น ๆ ...............................................</t>
  </si>
  <si>
    <t>ลำดับ
ที่</t>
  </si>
  <si>
    <t>1. ด้านการเรียนการสอน ...............................
2. ด้านวิจัยและนวัตกรรม ..............................
3. ด้านบริการวิชาการ หากมีการบริการวิชาการแบบมีรายได้โปรดระบุ .................................
4. ด้านอื่น ๆ ..............................................</t>
  </si>
  <si>
    <t>1. ด้านการเรียนการสอน ...............................
2. ด้านวิจัยและนวัตกรรม ..............................
3. ด้านบริการวิชาการ หากมีการบริการวิชาการแบบมีรายได้โปรดระบุ ................................
4. ด้านอื่น ๆ ..............................................</t>
  </si>
  <si>
    <t>หมวดรายจ่าย/รายการ</t>
  </si>
  <si>
    <t>2. หากมีรายการครุภัณฑ์ประกอบในรายการที่ดินและสิ่งก่อสร้างที่เสนอ ขอให้หน่วยงานจัดทำรายละเอียดคำชี้แจงหมวดค่าครุภัณฑ์ ตามแบบฟอร์ม
   คำเสนอของบประมาณรายจ่าย มทร.สุวรรณภูมิ พ.ศ. 2567 (12.1)</t>
  </si>
  <si>
    <t>12.3 รายละเอียดคำชี้แจงหมวดค่าที่ดินและสิ่งก่อสร้างผูกพันงบประมาณข้ามปีงบประมาณรายจ่ายประจำปีงบประมาณ พ.ศ. 2567</t>
  </si>
  <si>
    <t>รายละเอียดประกอบคำเสนอของบประมาณรายจ่ายจากเงินรายได้</t>
  </si>
  <si>
    <t>4. ความสอดคล้อง</t>
  </si>
  <si>
    <r>
      <t xml:space="preserve">8. ครุภัณฑ์นี้จัดซื้อจัดหาจาก      </t>
    </r>
    <r>
      <rPr>
        <sz val="14"/>
        <color theme="1"/>
        <rFont val="Wingdings 2"/>
        <family val="1"/>
        <charset val="2"/>
      </rPr>
      <t>£</t>
    </r>
    <r>
      <rPr>
        <sz val="14"/>
        <color theme="1"/>
        <rFont val="TH SarabunPSK"/>
        <family val="2"/>
      </rPr>
      <t xml:space="preserve"> ในประเทศ       </t>
    </r>
    <r>
      <rPr>
        <sz val="14"/>
        <color theme="1"/>
        <rFont val="Wingdings 2"/>
        <family val="1"/>
        <charset val="2"/>
      </rPr>
      <t>£</t>
    </r>
    <r>
      <rPr>
        <sz val="14"/>
        <color theme="1"/>
        <rFont val="TH SarabunPSK"/>
        <family val="2"/>
      </rPr>
      <t xml:space="preserve"> ต่างประเทศ</t>
    </r>
  </si>
  <si>
    <t>3.5 การใช้ประโยชน์ของครุภัณฑ์อื่น ๆ</t>
  </si>
  <si>
    <t>3.4 การใช้ประโยชน์ของครุภัณฑ์การศึกษา</t>
  </si>
  <si>
    <t xml:space="preserve">3.4.1 ใช้สำหรับสอนวิชา   1) ..........................      </t>
  </si>
  <si>
    <t xml:space="preserve">3.4.2 หลักสูตร              1) ..........................      </t>
  </si>
  <si>
    <t>3.4.3 เปิดสอนในภาคเรียนที่/ปีการศึกษา   ........../........... จำนวนนักศึกษาที่ลงทะเบียน (โดยประมาณ) .................... คน</t>
  </si>
  <si>
    <t>5. ผลกระทบ  (กรณีไม่มีครุภัณฑ์ดังกล่าวนี้)  :</t>
  </si>
  <si>
    <t xml:space="preserve">7. การอ้างอิงราคากลาง </t>
  </si>
  <si>
    <r>
      <t xml:space="preserve">1.  </t>
    </r>
    <r>
      <rPr>
        <sz val="14"/>
        <rFont val="Wingdings 2"/>
        <family val="1"/>
        <charset val="2"/>
      </rPr>
      <t>£</t>
    </r>
    <r>
      <rPr>
        <sz val="14"/>
        <rFont val="TH SarabunPSK"/>
        <family val="2"/>
      </rPr>
      <t xml:space="preserve">  ครุภัณฑ์การศึกษา                        </t>
    </r>
    <r>
      <rPr>
        <sz val="14"/>
        <rFont val="Wingdings 2"/>
        <family val="1"/>
        <charset val="2"/>
      </rPr>
      <t>£</t>
    </r>
    <r>
      <rPr>
        <sz val="14"/>
        <rFont val="TH SarabunPSK"/>
        <family val="2"/>
      </rPr>
      <t xml:space="preserve">  ครุภัณฑ์อื่นๆ</t>
    </r>
  </si>
  <si>
    <r>
      <t xml:space="preserve">3.2 การใช้ประโยชน์ครุภัณฑ์  </t>
    </r>
    <r>
      <rPr>
        <sz val="14"/>
        <rFont val="Wingdings 2"/>
        <family val="1"/>
        <charset val="2"/>
      </rPr>
      <t>£</t>
    </r>
    <r>
      <rPr>
        <sz val="14"/>
        <rFont val="TH SarabunPSK"/>
        <family val="2"/>
      </rPr>
      <t xml:space="preserve"> เพื่อเพิ่มเป้าหมาย    </t>
    </r>
    <r>
      <rPr>
        <sz val="14"/>
        <rFont val="Wingdings 2"/>
        <family val="1"/>
        <charset val="2"/>
      </rPr>
      <t>£</t>
    </r>
    <r>
      <rPr>
        <sz val="14"/>
        <rFont val="TH SarabunPSK"/>
        <family val="2"/>
      </rPr>
      <t xml:space="preserve"> เพื่อเพิ่มประสิทธิภาพ  </t>
    </r>
    <r>
      <rPr>
        <sz val="14"/>
        <rFont val="Wingdings 2"/>
        <family val="1"/>
        <charset val="2"/>
      </rPr>
      <t>£</t>
    </r>
    <r>
      <rPr>
        <sz val="14"/>
        <rFont val="TH SarabunPSK"/>
        <family val="2"/>
      </rPr>
      <t xml:space="preserve"> ทดแทนของเดิม   </t>
    </r>
    <r>
      <rPr>
        <sz val="14"/>
        <rFont val="Wingdings 2"/>
        <family val="1"/>
        <charset val="2"/>
      </rPr>
      <t>£</t>
    </r>
    <r>
      <rPr>
        <sz val="14"/>
        <rFont val="TH SarabunPSK"/>
        <family val="2"/>
      </rPr>
      <t xml:space="preserve">  ประจำอาคาร         </t>
    </r>
  </si>
  <si>
    <r>
      <t xml:space="preserve">3.3 คุณลักษณะเฉพาะ    </t>
    </r>
    <r>
      <rPr>
        <sz val="14"/>
        <rFont val="Wingdings 2"/>
        <family val="1"/>
        <charset val="2"/>
      </rPr>
      <t>£</t>
    </r>
    <r>
      <rPr>
        <sz val="14"/>
        <rFont val="TH SarabunPSK"/>
        <family val="2"/>
      </rPr>
      <t xml:space="preserve"> ด้านการเรียนการสอน  </t>
    </r>
    <r>
      <rPr>
        <sz val="14"/>
        <rFont val="Wingdings 2"/>
        <family val="1"/>
        <charset val="2"/>
      </rPr>
      <t>£</t>
    </r>
    <r>
      <rPr>
        <sz val="14"/>
        <rFont val="TH SarabunPSK"/>
        <family val="2"/>
      </rPr>
      <t xml:space="preserve"> ด้านวิจัย/พัฒนา   </t>
    </r>
    <r>
      <rPr>
        <sz val="14"/>
        <rFont val="Wingdings 2"/>
        <family val="1"/>
        <charset val="2"/>
      </rPr>
      <t>£</t>
    </r>
    <r>
      <rPr>
        <sz val="14"/>
        <rFont val="TH SarabunPSK"/>
        <family val="2"/>
      </rPr>
      <t xml:space="preserve">  ด้านบริการวิชาการ   </t>
    </r>
    <r>
      <rPr>
        <sz val="14"/>
        <rFont val="Wingdings 2"/>
        <family val="1"/>
        <charset val="2"/>
      </rPr>
      <t>£</t>
    </r>
    <r>
      <rPr>
        <sz val="14"/>
        <rFont val="TH SarabunPSK"/>
        <family val="2"/>
      </rPr>
      <t xml:space="preserve">  ด้านบริหารจัดการ</t>
    </r>
  </si>
  <si>
    <r>
      <rPr>
        <sz val="14"/>
        <color theme="1"/>
        <rFont val="Wingdings 2"/>
        <family val="1"/>
        <charset val="2"/>
      </rPr>
      <t xml:space="preserve"> £</t>
    </r>
    <r>
      <rPr>
        <sz val="14"/>
        <color theme="1"/>
        <rFont val="TH SarabunPSK"/>
        <family val="2"/>
      </rPr>
      <t xml:space="preserve"> ราคาที่ได้มาจากการคํานวณตามหลักเกณฑ์ที่คณะกรรมการราคากลางกําหนด</t>
    </r>
  </si>
  <si>
    <r>
      <rPr>
        <sz val="14"/>
        <color theme="1"/>
        <rFont val="Wingdings 2"/>
        <family val="1"/>
        <charset val="2"/>
      </rPr>
      <t xml:space="preserve"> £</t>
    </r>
    <r>
      <rPr>
        <sz val="14"/>
        <color theme="1"/>
        <rFont val="TH SarabunPSK"/>
        <family val="2"/>
      </rPr>
      <t xml:space="preserve"> ราคาที่เคยซื้อหรือจ้างครั้งหลังสุดภายในระยะเวลาสองปีงบประมาณ</t>
    </r>
  </si>
  <si>
    <r>
      <rPr>
        <sz val="14"/>
        <color theme="1"/>
        <rFont val="Wingdings 2"/>
        <family val="1"/>
        <charset val="2"/>
      </rPr>
      <t xml:space="preserve"> £</t>
    </r>
    <r>
      <rPr>
        <sz val="14"/>
        <color theme="1"/>
        <rFont val="TH SarabunPSK"/>
        <family val="2"/>
      </rPr>
      <t xml:space="preserve"> ราคาที่ได้มาจากการสืบราคาจากท้องตลาด</t>
    </r>
  </si>
  <si>
    <r>
      <rPr>
        <sz val="14"/>
        <color theme="1"/>
        <rFont val="Wingdings 2"/>
        <family val="1"/>
        <charset val="2"/>
      </rPr>
      <t xml:space="preserve"> £</t>
    </r>
    <r>
      <rPr>
        <sz val="15.4"/>
        <color theme="1"/>
        <rFont val="TH SarabunPSK"/>
        <family val="2"/>
      </rPr>
      <t xml:space="preserve"> </t>
    </r>
    <r>
      <rPr>
        <sz val="14"/>
        <color theme="1"/>
        <rFont val="TH SarabunPSK"/>
        <family val="2"/>
      </rPr>
      <t>ราคามาตรฐานที่สํานักงบประมาณหรือหน่วยงานกลางอื่นกําหนด</t>
    </r>
  </si>
  <si>
    <r>
      <rPr>
        <sz val="14"/>
        <color theme="1"/>
        <rFont val="Wingdings 2"/>
        <family val="1"/>
        <charset val="2"/>
      </rPr>
      <t xml:space="preserve"> £</t>
    </r>
    <r>
      <rPr>
        <sz val="14"/>
        <color theme="1"/>
        <rFont val="TH SarabunPSK"/>
        <family val="2"/>
      </rPr>
      <t xml:space="preserve"> ราคาที่ได้มาจากฐานข้อมูลราคาอ้างอิงของพัสดุที่กรมบัญชีกลางจัดทํา</t>
    </r>
  </si>
  <si>
    <t xml:space="preserve">   กรณีครุภัณฑ์ที่ต้องจัดหาจากต่างประเทศ  โปรดระบุเหตุผลและความจำเป็นอย่างยิ่ง</t>
  </si>
  <si>
    <r>
      <t xml:space="preserve">9. สถานที่ติดตั้งหรือใช้งานครุภัณฑ์ </t>
    </r>
    <r>
      <rPr>
        <sz val="14"/>
        <color rgb="FFFF0000"/>
        <rFont val="TH SarabunPSK"/>
        <family val="2"/>
      </rPr>
      <t>(ระบุให้ชัดเจน)</t>
    </r>
  </si>
  <si>
    <t>9.1 หมายเลขห้อง...................................ชื่อห้อง...........................................................</t>
  </si>
  <si>
    <t>9.2 สังกัดสาขา/ฝ่าย/กลุ่มงาน..........................................................</t>
  </si>
  <si>
    <t>9.3. ความพร้อมในการดำเนินการ (เลือกได้มากกว่า 1 ข้อ)</t>
  </si>
  <si>
    <r>
      <rPr>
        <sz val="14"/>
        <color theme="1"/>
        <rFont val="Wingdings 2"/>
        <family val="1"/>
        <charset val="2"/>
      </rPr>
      <t xml:space="preserve">  £</t>
    </r>
    <r>
      <rPr>
        <sz val="14"/>
        <color theme="1"/>
        <rFont val="TH SarabunPSK"/>
        <family val="2"/>
      </rPr>
      <t xml:space="preserve"> ได้รับอนุญาตให้ติดตั้งจากหน่วยงานที่เกี่ยวข้อง</t>
    </r>
  </si>
  <si>
    <r>
      <rPr>
        <sz val="14"/>
        <color theme="1"/>
        <rFont val="Wingdings 2"/>
        <family val="1"/>
        <charset val="2"/>
      </rPr>
      <t xml:space="preserve">  £</t>
    </r>
    <r>
      <rPr>
        <sz val="14"/>
        <color theme="1"/>
        <rFont val="TH SarabunPSK"/>
        <family val="2"/>
      </rPr>
      <t xml:space="preserve"> สามารถติดตั้งได้ทันที </t>
    </r>
  </si>
  <si>
    <r>
      <rPr>
        <sz val="14"/>
        <color theme="1"/>
        <rFont val="Wingdings 2"/>
        <family val="1"/>
        <charset val="2"/>
      </rPr>
      <t xml:space="preserve">  £</t>
    </r>
    <r>
      <rPr>
        <sz val="14"/>
        <color theme="1"/>
        <rFont val="TH SarabunPSK"/>
        <family val="2"/>
      </rPr>
      <t xml:space="preserve"> ต้องปรับปรุงสถานที่</t>
    </r>
  </si>
  <si>
    <t>11. คณะกรรมการกำหนด รายละอียดคุณลักษณะของครุภัณฑ์</t>
  </si>
  <si>
    <r>
      <t xml:space="preserve">3. เหตุผลความจำเป็น </t>
    </r>
    <r>
      <rPr>
        <sz val="14"/>
        <color rgb="FFFF0000"/>
        <rFont val="TH SarabunPSK"/>
        <family val="2"/>
      </rPr>
      <t>(ลักษณะการใช้งาน ผู้ใช้ประโยชน์ จำนวนคน จำนวนคณะ ปัจจุบันใช้งานอย่างไร)</t>
    </r>
  </si>
  <si>
    <t xml:space="preserve">หมายเหตุ : ขอให้หน่วยงานบันทึกข้อมูล พิจารณารายละเอียดครุภัณฑ์และขอบเขตของงาน (TOR) (ถ้ามี) ให้ครบถ้วนถูกต้อง ไม่มีการล็อคสเป็คครุภัณฑ์ </t>
  </si>
  <si>
    <t>และมีใบเสนอราคามาพร้อมกับคำเสนอขอรับจัดสรร อย่างน้อย 3 ราย หากดำเนินการไม่ครบถ้วน จะมีผลต่อการพิจารณาไม่สนับสนุนรายการครุภัณฑ์ที่เสนอขอ</t>
  </si>
  <si>
    <t>ตำแหน่ง........................................เบอร์โทรศัพท์....................................</t>
  </si>
  <si>
    <t>เบิกจ่ายภายในเดือน........................  พ.ศ.............</t>
  </si>
  <si>
    <t>10. แผนการจัดซื้อจัดจ้าง/เบิกจ่าย   ลงนามสัญญาภายในเดือน...................  พ.ศ...........</t>
  </si>
  <si>
    <r>
      <t xml:space="preserve">หมายเหตุ : 1. ขอให้หน่วยงานบันทึกข้อมูล พิจารณาความพร้อมในการดำเนินการ ให้ครบถ้วนถูกต้อง </t>
    </r>
    <r>
      <rPr>
        <b/>
        <sz val="12"/>
        <color indexed="8"/>
        <rFont val="TH SarabunPSK"/>
        <family val="2"/>
      </rPr>
      <t>หากดำเนินการไม่ครบถ้วนจะมีผลต่อการพิจารณา</t>
    </r>
  </si>
  <si>
    <r>
      <rPr>
        <b/>
        <sz val="12"/>
        <color theme="8" tint="0.79998168889431442"/>
        <rFont val="TH SarabunPSK"/>
        <family val="2"/>
      </rPr>
      <t xml:space="preserve">หมายเหตุ : 1. </t>
    </r>
    <r>
      <rPr>
        <b/>
        <sz val="12"/>
        <color theme="1"/>
        <rFont val="TH SarabunPSK"/>
        <family val="2"/>
      </rPr>
      <t>ไม่สนับสนุนรายการที่ดินและสิ่งก่อสร้างที่เสนอขอ</t>
    </r>
  </si>
  <si>
    <r>
      <rPr>
        <b/>
        <sz val="12"/>
        <color theme="8" tint="0.79998168889431442"/>
        <rFont val="TH SarabunPSK"/>
        <family val="2"/>
      </rPr>
      <t>หมายเหตุ :</t>
    </r>
    <r>
      <rPr>
        <b/>
        <sz val="12"/>
        <color theme="1"/>
        <rFont val="TH SarabunPSK"/>
        <family val="2"/>
      </rPr>
      <t xml:space="preserve"> 2. หากมีรายการครุภัณฑ์ประกอบในรายการที่ดินและสิ่งก่อสร้างที่เสนอ ขอให้หน่วยงานจัดทำรายละเอียดครุภัณฑ์ประกอบการพิจารณา</t>
    </r>
  </si>
  <si>
    <r>
      <t xml:space="preserve">   </t>
    </r>
    <r>
      <rPr>
        <sz val="14"/>
        <color theme="1"/>
        <rFont val="Wingdings 2"/>
        <family val="1"/>
        <charset val="2"/>
      </rPr>
      <t>£</t>
    </r>
    <r>
      <rPr>
        <sz val="14"/>
        <color theme="1"/>
        <rFont val="TH SarabunPSK"/>
        <family val="2"/>
      </rPr>
      <t xml:space="preserve"> ภารกิจหน่วยงาน                </t>
    </r>
    <r>
      <rPr>
        <sz val="14"/>
        <color theme="1"/>
        <rFont val="Wingdings 2"/>
        <family val="1"/>
        <charset val="2"/>
      </rPr>
      <t>£</t>
    </r>
    <r>
      <rPr>
        <sz val="14"/>
        <color theme="1"/>
        <rFont val="TH SarabunPSK"/>
        <family val="2"/>
      </rPr>
      <t xml:space="preserve"> ยุทธศาสตร์การพัฒนามหาวิทยาลัย             </t>
    </r>
    <r>
      <rPr>
        <sz val="14"/>
        <color theme="1"/>
        <rFont val="Wingdings 2"/>
        <family val="1"/>
        <charset val="2"/>
      </rPr>
      <t>£</t>
    </r>
    <r>
      <rPr>
        <sz val="14"/>
        <color theme="1"/>
        <rFont val="TH SarabunPSK"/>
        <family val="2"/>
      </rPr>
      <t xml:space="preserve"> อื่น ๆ .........................................................</t>
    </r>
  </si>
  <si>
    <t xml:space="preserve">  เป็นอาคารประเภท ............................... จำนวน .......... ชั้น  </t>
  </si>
  <si>
    <t>ประจำปีงบประมาณ พ.ศ. 2568</t>
  </si>
  <si>
    <r>
      <t xml:space="preserve">แบบสรุปคำของบประมาณหมวดค่าครุภัณฑ์ และค่าที่ดินและสิ่งก่อสร้าง ประจำปีงบประมาณ พ.ศ. 2568 </t>
    </r>
    <r>
      <rPr>
        <b/>
        <sz val="16"/>
        <color rgb="FFFF0000"/>
        <rFont val="TH SarabunPSK"/>
        <family val="2"/>
      </rPr>
      <t>(โดยจัดเรียงลำดับความสำคัญ)</t>
    </r>
  </si>
  <si>
    <t>คำเสนอของบประมาณรายจ่ายจากเงินรายได้ มทร.สุวรรณภูมิ พ.ศ. 2568  (ร.401)</t>
  </si>
  <si>
    <t>คำเสนอของบประมาณรายจ่ายจากเงินรายได้ มทร.สุวรรณภูมิ พ.ศ. 2568 (ร.402)</t>
  </si>
  <si>
    <t>รายละเอียดคำชี้แจงหมวดค่าครุภัณฑ์ งบประมาณรายจ่ายจากเงินรายได้ประจำปีงบประมาณ พ.ศ. 2568</t>
  </si>
  <si>
    <t>คำเสนอของบประมาณรายจ่ายจากเงินรายได้ มทร.สุวรรณภูมิ พ.ศ. 2568 (ร.403)</t>
  </si>
  <si>
    <t>รายละเอียดคำชี้แจงหมวดค่าที่ดินและสิ่งก่อสร้างปีเดียว งบประมาณรายจ่ายจากเงินรายได้ประจำปีงบประมาณ พ.ศ. 2568</t>
  </si>
  <si>
    <t>2. วัตถุประสงค์ของรายการ</t>
  </si>
  <si>
    <t>2.1 เหตุผลความจำเป็น</t>
  </si>
  <si>
    <t>2.2 ลักษณะอาคาร/รายละเอียดประกอบ
 (จำนวนชั้น จำนวนห้อง ผู้ใช้ประโยชน์ จำนวนคน จำนวนคณะ)</t>
  </si>
  <si>
    <r>
      <t xml:space="preserve">3. ผลกระทบ </t>
    </r>
    <r>
      <rPr>
        <sz val="14"/>
        <color rgb="FFFF0000"/>
        <rFont val="TH SarabunPSK"/>
        <family val="2"/>
      </rPr>
      <t>(หากไม่ได้รับงบประมาณ)</t>
    </r>
  </si>
  <si>
    <r>
      <t xml:space="preserve">4. ความพร้อมในการดำเนินการ </t>
    </r>
    <r>
      <rPr>
        <sz val="14"/>
        <color rgb="FFFF0000"/>
        <rFont val="TH SarabunPSK"/>
        <family val="2"/>
      </rPr>
      <t>(กรุณาแนบเอกสารประกอบการพิจารณาให้ครบถ้วน)</t>
    </r>
  </si>
  <si>
    <r>
      <t xml:space="preserve">4.1 แบบรูปรายการที่ดินและสิ่งก่อสร้าง (แบบแปลน)  </t>
    </r>
    <r>
      <rPr>
        <sz val="14"/>
        <color theme="1"/>
        <rFont val="Wingdings 2"/>
        <family val="1"/>
        <charset val="2"/>
      </rPr>
      <t>£</t>
    </r>
    <r>
      <rPr>
        <sz val="14"/>
        <color theme="1"/>
        <rFont val="TH SarabunPSK"/>
        <family val="2"/>
      </rPr>
      <t xml:space="preserve"> มี     </t>
    </r>
    <r>
      <rPr>
        <sz val="14"/>
        <color theme="1"/>
        <rFont val="Wingdings 2"/>
        <family val="1"/>
        <charset val="2"/>
      </rPr>
      <t>£</t>
    </r>
    <r>
      <rPr>
        <sz val="14"/>
        <color theme="1"/>
        <rFont val="TH SarabunPSK"/>
        <family val="2"/>
      </rPr>
      <t xml:space="preserve"> ไม่มี</t>
    </r>
  </si>
  <si>
    <r>
      <t xml:space="preserve">4.2 แบบสรุปบัญชีปริมาณ อุปกรณ์ แรงงาน และประมาณการราคา (BOQ) (ปร.4 ปร.5 ปร.6)  </t>
    </r>
    <r>
      <rPr>
        <sz val="14"/>
        <color theme="1"/>
        <rFont val="Wingdings 2"/>
        <family val="1"/>
        <charset val="2"/>
      </rPr>
      <t>£</t>
    </r>
    <r>
      <rPr>
        <sz val="14"/>
        <color theme="1"/>
        <rFont val="TH SarabunPSK"/>
        <family val="2"/>
      </rPr>
      <t xml:space="preserve"> มี    </t>
    </r>
    <r>
      <rPr>
        <sz val="14"/>
        <color theme="1"/>
        <rFont val="Wingdings 2"/>
        <family val="1"/>
        <charset val="2"/>
      </rPr>
      <t>£</t>
    </r>
    <r>
      <rPr>
        <sz val="14"/>
        <color theme="1"/>
        <rFont val="TH SarabunPSK"/>
        <family val="2"/>
      </rPr>
      <t xml:space="preserve">  ไม่มี</t>
    </r>
  </si>
  <si>
    <r>
      <t xml:space="preserve">4.3 หนังสือแต่งตั้งคณะกรรมการกำหนดราคากลาง </t>
    </r>
    <r>
      <rPr>
        <sz val="14"/>
        <color theme="1"/>
        <rFont val="Wingdings 2"/>
        <family val="1"/>
        <charset val="2"/>
      </rPr>
      <t>£</t>
    </r>
    <r>
      <rPr>
        <sz val="14"/>
        <color theme="1"/>
        <rFont val="TH SarabunPSK"/>
        <family val="2"/>
      </rPr>
      <t xml:space="preserve"> มี     </t>
    </r>
    <r>
      <rPr>
        <sz val="14"/>
        <color theme="1"/>
        <rFont val="Wingdings 2"/>
        <family val="1"/>
        <charset val="2"/>
      </rPr>
      <t>£</t>
    </r>
    <r>
      <rPr>
        <sz val="14"/>
        <color theme="1"/>
        <rFont val="TH SarabunPSK"/>
        <family val="2"/>
      </rPr>
      <t xml:space="preserve"> ไม่มี</t>
    </r>
  </si>
  <si>
    <r>
      <t xml:space="preserve">4.4 ขอบเขตของงาน (TOR) </t>
    </r>
    <r>
      <rPr>
        <sz val="14"/>
        <color theme="1"/>
        <rFont val="Wingdings 2"/>
        <family val="1"/>
        <charset val="2"/>
      </rPr>
      <t>£</t>
    </r>
    <r>
      <rPr>
        <sz val="14"/>
        <color theme="1"/>
        <rFont val="TH SarabunPSK"/>
        <family val="2"/>
      </rPr>
      <t xml:space="preserve"> มี    </t>
    </r>
    <r>
      <rPr>
        <sz val="14"/>
        <color theme="1"/>
        <rFont val="Wingdings 2"/>
        <family val="1"/>
        <charset val="2"/>
      </rPr>
      <t>£</t>
    </r>
    <r>
      <rPr>
        <sz val="14"/>
        <color theme="1"/>
        <rFont val="TH SarabunPSK"/>
        <family val="2"/>
      </rPr>
      <t xml:space="preserve"> ไม่มี</t>
    </r>
  </si>
  <si>
    <r>
      <t xml:space="preserve">4.5 </t>
    </r>
    <r>
      <rPr>
        <sz val="14"/>
        <color theme="1"/>
        <rFont val="Wingdings 2"/>
        <family val="1"/>
        <charset val="2"/>
      </rPr>
      <t>£</t>
    </r>
    <r>
      <rPr>
        <sz val="16.100000000000001"/>
        <color theme="1"/>
        <rFont val="TH SarabunPSK"/>
        <family val="2"/>
      </rPr>
      <t xml:space="preserve"> </t>
    </r>
    <r>
      <rPr>
        <sz val="14"/>
        <color theme="1"/>
        <rFont val="TH SarabunPSK"/>
        <family val="2"/>
      </rPr>
      <t xml:space="preserve">ได้รับอนุญาต  </t>
    </r>
    <r>
      <rPr>
        <sz val="14"/>
        <color theme="1"/>
        <rFont val="Wingdings 2"/>
        <family val="1"/>
        <charset val="2"/>
      </rPr>
      <t>£</t>
    </r>
    <r>
      <rPr>
        <sz val="16.100000000000001"/>
        <color theme="1"/>
        <rFont val="TH SarabunPSK"/>
        <family val="2"/>
      </rPr>
      <t xml:space="preserve"> </t>
    </r>
    <r>
      <rPr>
        <sz val="14"/>
        <color theme="1"/>
        <rFont val="TH SarabunPSK"/>
        <family val="2"/>
      </rPr>
      <t>ยังไม่ได้รับอนุญาต  ให้ปรับปรุง/ต่อเติม/ก่อสร้างจากหน่วยงานที่เกี่ยวข้อง</t>
    </r>
  </si>
  <si>
    <r>
      <t xml:space="preserve">4.6 </t>
    </r>
    <r>
      <rPr>
        <sz val="14"/>
        <color theme="1"/>
        <rFont val="Wingdings 2"/>
        <family val="1"/>
        <charset val="2"/>
      </rPr>
      <t>£</t>
    </r>
    <r>
      <rPr>
        <sz val="14"/>
        <color theme="1"/>
        <rFont val="TH SarabunPSK"/>
        <family val="2"/>
      </rPr>
      <t xml:space="preserve"> มี  </t>
    </r>
    <r>
      <rPr>
        <sz val="14"/>
        <color theme="1"/>
        <rFont val="Wingdings 2"/>
        <family val="1"/>
        <charset val="2"/>
      </rPr>
      <t>£</t>
    </r>
    <r>
      <rPr>
        <sz val="14"/>
        <color theme="1"/>
        <rFont val="TH SarabunPSK"/>
        <family val="2"/>
      </rPr>
      <t xml:space="preserve"> ไม่มี ผลการวิเคราะห์ผลกระทบสิ่งแวดล้อม (EIA) ผลการรับรองอาคารอนุรักษ์พลังงาน (BEC) </t>
    </r>
    <r>
      <rPr>
        <sz val="14"/>
        <color theme="1"/>
        <rFont val="Wingdings 2"/>
        <family val="1"/>
        <charset val="2"/>
      </rPr>
      <t>£</t>
    </r>
    <r>
      <rPr>
        <sz val="14"/>
        <color theme="1"/>
        <rFont val="TH SarabunPSK"/>
        <family val="2"/>
      </rPr>
      <t xml:space="preserve"> ไม่เกี่ยวข้อง</t>
    </r>
  </si>
  <si>
    <r>
      <t xml:space="preserve">4.7 </t>
    </r>
    <r>
      <rPr>
        <sz val="14"/>
        <color theme="1"/>
        <rFont val="Wingdings 2"/>
        <family val="1"/>
        <charset val="2"/>
      </rPr>
      <t>£</t>
    </r>
    <r>
      <rPr>
        <sz val="14"/>
        <color theme="1"/>
        <rFont val="TH SarabunPSK"/>
        <family val="2"/>
      </rPr>
      <t xml:space="preserve"> อยู่ในผังแม่บทการพัฒนามหาวิทยาลัย </t>
    </r>
    <r>
      <rPr>
        <sz val="14"/>
        <color theme="1"/>
        <rFont val="Wingdings 2"/>
        <family val="1"/>
        <charset val="2"/>
      </rPr>
      <t>£</t>
    </r>
    <r>
      <rPr>
        <sz val="14"/>
        <color theme="1"/>
        <rFont val="TH SarabunPSK"/>
        <family val="2"/>
      </rPr>
      <t xml:space="preserve">  ไม่อยู่ในผังแม่บทการพัฒนามหาวิทยาลัย</t>
    </r>
  </si>
  <si>
    <r>
      <t xml:space="preserve">4.8 การส่งมอบพื้นที่ปรับปรุง/ต่อเติม/ก่อสร้าง  </t>
    </r>
    <r>
      <rPr>
        <sz val="14"/>
        <color theme="1"/>
        <rFont val="Wingdings 2"/>
        <family val="1"/>
        <charset val="2"/>
      </rPr>
      <t>£</t>
    </r>
    <r>
      <rPr>
        <sz val="14"/>
        <color theme="1"/>
        <rFont val="TH SarabunPSK"/>
        <family val="2"/>
      </rPr>
      <t xml:space="preserve"> พร้อม   </t>
    </r>
    <r>
      <rPr>
        <sz val="14"/>
        <color theme="1"/>
        <rFont val="Wingdings 2"/>
        <family val="1"/>
        <charset val="2"/>
      </rPr>
      <t>£</t>
    </r>
    <r>
      <rPr>
        <sz val="14"/>
        <color theme="1"/>
        <rFont val="TH SarabunPSK"/>
        <family val="2"/>
      </rPr>
      <t xml:space="preserve">  ไม่พร้อมส่งมอบพื้นที่</t>
    </r>
  </si>
  <si>
    <r>
      <t xml:space="preserve">4.9 งวดงาน และงวดเงิน  </t>
    </r>
    <r>
      <rPr>
        <sz val="14"/>
        <color theme="1"/>
        <rFont val="Wingdings 2"/>
        <family val="1"/>
        <charset val="2"/>
      </rPr>
      <t>£</t>
    </r>
    <r>
      <rPr>
        <sz val="14"/>
        <color theme="1"/>
        <rFont val="TH SarabunPSK"/>
        <family val="2"/>
      </rPr>
      <t xml:space="preserve"> มี     </t>
    </r>
    <r>
      <rPr>
        <sz val="14"/>
        <color theme="1"/>
        <rFont val="Wingdings 2"/>
        <family val="1"/>
        <charset val="2"/>
      </rPr>
      <t>£</t>
    </r>
    <r>
      <rPr>
        <sz val="14"/>
        <color theme="1"/>
        <rFont val="TH SarabunPSK"/>
        <family val="2"/>
      </rPr>
      <t xml:space="preserve"> ไม่มี</t>
    </r>
  </si>
  <si>
    <r>
      <t xml:space="preserve">5. รายละเอียดของที่ดินและสิ่งก่อสร้าง </t>
    </r>
    <r>
      <rPr>
        <sz val="14"/>
        <color rgb="FFFF0000"/>
        <rFont val="TH SarabunPSK"/>
        <family val="2"/>
      </rPr>
      <t>(ข้อมูลสำคัญกรุณาระบุให้ครบถ้วน หากเป็นการปรับปรุง/ต่อเติม ให้ระบุข้อมูลเฉพาะส่วนปรับปรุง/ต่อเติม)</t>
    </r>
  </si>
  <si>
    <t xml:space="preserve">ชั้นที่ ... พื้นที่รวม ..................ตารางเมตร </t>
  </si>
  <si>
    <t>6. สถานที่ก่อสร้าง ......................................................................</t>
  </si>
  <si>
    <t xml:space="preserve">7. ระยะเวลาในการก่อสร้าง ..........................  วัน โดยแผนการจัดจ้าง ลงนามสัญญาภายในเดือน...........................  พ.ศ.............. </t>
  </si>
  <si>
    <t>8. คณะกรรมการกำหนดราคากลาง</t>
  </si>
  <si>
    <t>คำเสนอของบประมาณรายจ่ายจากเงินรายได้ มทร.สุวรรณภูมิ พ.ศ. 2568 (ร.404)</t>
  </si>
  <si>
    <t>รายละเอียดงวดงานงวดเงิน สิ่งก่อสร้างปีเดียว งบประมาณรายจ่ายจากเงินรายได้ประจำปีงบประมาณ พ.ศ. 2568</t>
  </si>
  <si>
    <t>(ให้จัดทำรายละเอียดที่พร้อมจะดำเนินการจัดซื้อ อาทิ คุณลักษณะทั่วไป/คุณสมบัติทางเทคนิค/อุปกรณ์ประกอบ/เงื่อนไขอื่น )</t>
  </si>
  <si>
    <r>
      <t>6. รายละเอียดคุณลักษณะของครุภัณฑ์</t>
    </r>
    <r>
      <rPr>
        <sz val="14"/>
        <color rgb="FFFF0000"/>
        <rFont val="TH SarabunPSK"/>
        <family val="2"/>
      </rPr>
      <t xml:space="preserve"> </t>
    </r>
  </si>
  <si>
    <r>
      <t xml:space="preserve">3.1 </t>
    </r>
    <r>
      <rPr>
        <sz val="14"/>
        <rFont val="TH SarabunPSK"/>
        <family val="2"/>
      </rPr>
      <t>มาตรฐานขั้นต่ำที่ควรมี ...........................ชุด/เครื่อง/ตัว/ชิ้น/อื่นๆ</t>
    </r>
    <r>
      <rPr>
        <sz val="14"/>
        <rFont val="Wingdings 2"/>
        <family val="1"/>
        <charset val="2"/>
      </rPr>
      <t/>
    </r>
  </si>
  <si>
    <t xml:space="preserve">3.1.2.1 ใช้การได้ ............................... ชุด/เครื่อง/ตัว/ชิ้น/อื่นๆ </t>
  </si>
  <si>
    <r>
      <t xml:space="preserve">3.1.1 สถานะปัจจุบัน   </t>
    </r>
    <r>
      <rPr>
        <sz val="14"/>
        <rFont val="Wingdings 2"/>
        <family val="1"/>
        <charset val="2"/>
      </rPr>
      <t>£</t>
    </r>
    <r>
      <rPr>
        <sz val="14"/>
        <rFont val="TH SarabunPSK"/>
        <family val="2"/>
        <charset val="222"/>
      </rPr>
      <t xml:space="preserve"> ไม่มี     </t>
    </r>
    <r>
      <rPr>
        <sz val="14"/>
        <rFont val="Wingdings 2"/>
        <family val="1"/>
        <charset val="2"/>
      </rPr>
      <t/>
    </r>
  </si>
  <si>
    <r>
      <rPr>
        <sz val="14"/>
        <rFont val="TH SarabunPSK"/>
        <family val="2"/>
      </rPr>
      <t xml:space="preserve">3.1.2 สถานะปัจจุบัน   </t>
    </r>
    <r>
      <rPr>
        <sz val="14"/>
        <rFont val="Wingdings 2"/>
        <family val="1"/>
        <charset val="2"/>
      </rPr>
      <t>£</t>
    </r>
    <r>
      <rPr>
        <sz val="14"/>
        <rFont val="TH SarabunPSK"/>
        <family val="2"/>
        <charset val="222"/>
      </rPr>
      <t xml:space="preserve"> มีอยู่แล้ว ............................... ชุด/เครื่อง/ตัว/ชิ้น/อื่นๆ</t>
    </r>
  </si>
  <si>
    <t xml:space="preserve">3.1.2.2 ชำรุด    ................................ ชุด/เครื่อง/ตัว/ชิ้น/อื่นๆ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</si>
</sst>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_);\ ;\ ;"/>
    <numFmt numFmtId="167" formatCode="_(* #,##0_);_(* \(#,##0\);_(* &quot;-&quot;??_);_(@_)"/>
    <numFmt numFmtId="168" formatCode="_-* #,##0_-;\-* #,##0_-;_-* &quot;-&quot;??_-;_-@_-"/>
    <numFmt numFmtId="169" formatCode="_-* #,##0.0000_-;\-* #,##0.0000_-;_-* &quot;-&quot;??_-;_-@_-"/>
    <numFmt numFmtId="170" formatCode="_-* #,##0.000_-;\-* #,##0.000_-;_-* &quot;-&quot;??_-;_-@_-"/>
    <numFmt numFmtId="171" formatCode="_-* #,##0.0000000_-;\-* #,##0.0000000_-;_-* &quot;-&quot;??_-;_-@_-"/>
    <numFmt numFmtId="172" formatCode="#,##0.00000"/>
    <numFmt numFmtId="173" formatCode="#,##0.0000"/>
    <numFmt numFmtId="174" formatCode="0.0000"/>
  </numFmts>
  <fonts count="46"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4"/>
      <name val="AngsanaUPC"/>
      <family val="1"/>
    </font>
    <font>
      <sz val="14"/>
      <name val="TH SarabunPSK"/>
      <family val="2"/>
    </font>
    <font>
      <b/>
      <sz val="14"/>
      <name val="TH SarabunPSK"/>
      <family val="2"/>
    </font>
    <font>
      <sz val="14"/>
      <color theme="1"/>
      <name val="TH SarabunPSK"/>
      <family val="2"/>
    </font>
    <font>
      <i/>
      <sz val="14"/>
      <color rgb="FFFF0000"/>
      <name val="TH SarabunPSK"/>
      <family val="2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color rgb="FFFF0000"/>
      <name val="TH SarabunPSK"/>
      <family val="2"/>
    </font>
    <font>
      <b/>
      <sz val="14"/>
      <color theme="1"/>
      <name val="TH SarabunPSK"/>
      <family val="2"/>
    </font>
    <font>
      <sz val="12"/>
      <color theme="1"/>
      <name val="TH SarabunPSK"/>
      <family val="2"/>
    </font>
    <font>
      <sz val="14"/>
      <color indexed="8"/>
      <name val="TH SarabunPSK"/>
      <family val="2"/>
    </font>
    <font>
      <sz val="10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4"/>
      <color indexed="8"/>
      <name val="TH SarabunPSK"/>
      <family val="2"/>
    </font>
    <font>
      <b/>
      <sz val="16"/>
      <name val="TH SarabunPSK"/>
      <family val="2"/>
    </font>
    <font>
      <sz val="14"/>
      <color indexed="10"/>
      <name val="TH SarabunPSK"/>
      <family val="2"/>
    </font>
    <font>
      <b/>
      <sz val="14"/>
      <color rgb="FFFF0000"/>
      <name val="TH SarabunPSK"/>
      <family val="2"/>
    </font>
    <font>
      <sz val="11"/>
      <color theme="1"/>
      <name val="Calibri"/>
      <family val="2"/>
      <scheme val="minor"/>
    </font>
    <font>
      <i/>
      <sz val="12"/>
      <name val="TH SarabunPSK"/>
      <family val="2"/>
    </font>
    <font>
      <sz val="14"/>
      <color theme="1"/>
      <name val="Calibri"/>
      <family val="2"/>
      <charset val="222"/>
      <scheme val="minor"/>
    </font>
    <font>
      <sz val="14"/>
      <color theme="1"/>
      <name val="Wingdings 2"/>
      <family val="1"/>
      <charset val="2"/>
    </font>
    <font>
      <i/>
      <sz val="13"/>
      <name val="TH SarabunPSK"/>
      <family val="2"/>
    </font>
    <font>
      <b/>
      <sz val="25"/>
      <color theme="1"/>
      <name val="TH SarabunPSK"/>
      <family val="2"/>
    </font>
    <font>
      <i/>
      <sz val="13"/>
      <color theme="1"/>
      <name val="TH SarabunPSK"/>
      <family val="2"/>
    </font>
    <font>
      <sz val="13"/>
      <color theme="1"/>
      <name val="TH SarabunPSK"/>
      <family val="2"/>
    </font>
    <font>
      <b/>
      <sz val="16"/>
      <color rgb="FFFF0000"/>
      <name val="TH SarabunPSK"/>
      <family val="2"/>
    </font>
    <font>
      <b/>
      <sz val="12"/>
      <name val="TH SarabunPSK"/>
      <family val="2"/>
    </font>
    <font>
      <b/>
      <sz val="12"/>
      <color theme="1"/>
      <name val="TH SarabunPSK"/>
      <family val="2"/>
    </font>
    <font>
      <b/>
      <sz val="12"/>
      <color indexed="8"/>
      <name val="TH SarabunPSK"/>
      <family val="2"/>
    </font>
    <font>
      <b/>
      <i/>
      <sz val="16"/>
      <name val="TH SarabunPSK"/>
      <family val="2"/>
    </font>
    <font>
      <b/>
      <i/>
      <sz val="16"/>
      <color rgb="FFFF0000"/>
      <name val="TH SarabunPSK"/>
      <family val="2"/>
    </font>
    <font>
      <b/>
      <sz val="15.5"/>
      <name val="TH SarabunPSK"/>
      <family val="2"/>
    </font>
    <font>
      <sz val="9"/>
      <color indexed="81"/>
      <name val="Tahoma"/>
      <family val="2"/>
    </font>
    <font>
      <sz val="14"/>
      <name val="Wingdings 2"/>
      <family val="1"/>
      <charset val="2"/>
    </font>
    <font>
      <sz val="14"/>
      <color theme="1"/>
      <name val="TH SarabunPSK"/>
      <family val="1"/>
      <charset val="2"/>
    </font>
    <font>
      <sz val="15.4"/>
      <color theme="1"/>
      <name val="TH SarabunPSK"/>
      <family val="2"/>
    </font>
    <font>
      <sz val="16.100000000000001"/>
      <color theme="1"/>
      <name val="TH SarabunPSK"/>
      <family val="2"/>
    </font>
    <font>
      <sz val="14"/>
      <name val="TH SarabunPSK"/>
      <family val="2"/>
      <charset val="222"/>
    </font>
    <font>
      <sz val="14"/>
      <name val="TH SarabunPSK"/>
      <family val="1"/>
      <charset val="222"/>
    </font>
    <font>
      <sz val="14"/>
      <name val="Wingdings 2"/>
      <family val="1"/>
      <charset val="222"/>
    </font>
    <font>
      <b/>
      <sz val="12"/>
      <color theme="8" tint="0.79998168889431442"/>
      <name val="TH SarabunPSK"/>
      <family val="2"/>
    </font>
    <font>
      <sz val="25"/>
      <color theme="1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9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" fillId="0" borderId="0"/>
    <xf numFmtId="0" fontId="8" fillId="0" borderId="0"/>
    <xf numFmtId="168" fontId="8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7" fillId="0" borderId="0"/>
    <xf numFmtId="168" fontId="8" fillId="0" borderId="0" applyFont="0" applyFill="0" applyBorder="0" applyAlignment="0" applyProtection="0"/>
    <xf numFmtId="0" fontId="21" fillId="0" borderId="0"/>
    <xf numFmtId="0" fontId="1" fillId="0" borderId="0"/>
    <xf numFmtId="0" fontId="7" fillId="0" borderId="0"/>
    <xf numFmtId="165" fontId="9" fillId="0" borderId="0" applyFont="0" applyFill="0" applyBorder="0" applyAlignment="0" applyProtection="0"/>
  </cellStyleXfs>
  <cellXfs count="332">
    <xf numFmtId="0" fontId="0" fillId="0" borderId="0" xfId="0"/>
    <xf numFmtId="0" fontId="3" fillId="0" borderId="0" xfId="9" applyFont="1"/>
    <xf numFmtId="0" fontId="3" fillId="0" borderId="3" xfId="9" applyFont="1" applyBorder="1"/>
    <xf numFmtId="0" fontId="3" fillId="0" borderId="12" xfId="9" applyFont="1" applyBorder="1"/>
    <xf numFmtId="0" fontId="4" fillId="0" borderId="25" xfId="9" applyFont="1" applyBorder="1" applyAlignment="1">
      <alignment vertical="top"/>
    </xf>
    <xf numFmtId="0" fontId="11" fillId="0" borderId="25" xfId="9" applyFont="1" applyBorder="1" applyAlignment="1">
      <alignment vertical="top"/>
    </xf>
    <xf numFmtId="0" fontId="11" fillId="0" borderId="44" xfId="9" applyFont="1" applyBorder="1" applyAlignment="1">
      <alignment vertical="top"/>
    </xf>
    <xf numFmtId="0" fontId="15" fillId="0" borderId="25" xfId="9" applyFont="1" applyBorder="1" applyAlignment="1">
      <alignment vertical="top"/>
    </xf>
    <xf numFmtId="170" fontId="3" fillId="0" borderId="0" xfId="9" applyNumberFormat="1" applyFont="1"/>
    <xf numFmtId="170" fontId="3" fillId="0" borderId="0" xfId="14" applyNumberFormat="1" applyFont="1"/>
    <xf numFmtId="171" fontId="18" fillId="0" borderId="9" xfId="9" applyNumberFormat="1" applyFont="1" applyBorder="1"/>
    <xf numFmtId="172" fontId="3" fillId="0" borderId="3" xfId="9" applyNumberFormat="1" applyFont="1" applyBorder="1"/>
    <xf numFmtId="0" fontId="3" fillId="0" borderId="10" xfId="9" applyFont="1" applyBorder="1"/>
    <xf numFmtId="0" fontId="3" fillId="0" borderId="9" xfId="9" applyFont="1" applyBorder="1"/>
    <xf numFmtId="0" fontId="3" fillId="0" borderId="68" xfId="9" applyFont="1" applyBorder="1"/>
    <xf numFmtId="169" fontId="3" fillId="0" borderId="0" xfId="9" applyNumberFormat="1" applyFont="1"/>
    <xf numFmtId="0" fontId="3" fillId="0" borderId="69" xfId="9" applyFont="1" applyBorder="1"/>
    <xf numFmtId="3" fontId="3" fillId="0" borderId="12" xfId="9" applyNumberFormat="1" applyFont="1" applyBorder="1"/>
    <xf numFmtId="165" fontId="3" fillId="0" borderId="3" xfId="9" applyNumberFormat="1" applyFont="1" applyBorder="1"/>
    <xf numFmtId="173" fontId="3" fillId="0" borderId="3" xfId="9" applyNumberFormat="1" applyFont="1" applyBorder="1"/>
    <xf numFmtId="0" fontId="3" fillId="0" borderId="69" xfId="9" applyFont="1" applyBorder="1" applyAlignment="1">
      <alignment horizontal="right"/>
    </xf>
    <xf numFmtId="165" fontId="3" fillId="0" borderId="0" xfId="14" applyNumberFormat="1" applyFont="1" applyBorder="1"/>
    <xf numFmtId="174" fontId="3" fillId="0" borderId="0" xfId="9" applyNumberFormat="1" applyFont="1"/>
    <xf numFmtId="3" fontId="3" fillId="0" borderId="69" xfId="9" applyNumberFormat="1" applyFont="1" applyBorder="1"/>
    <xf numFmtId="165" fontId="3" fillId="0" borderId="0" xfId="9" applyNumberFormat="1" applyFont="1"/>
    <xf numFmtId="0" fontId="16" fillId="0" borderId="51" xfId="9" applyFont="1" applyBorder="1"/>
    <xf numFmtId="3" fontId="3" fillId="0" borderId="3" xfId="9" applyNumberFormat="1" applyFont="1" applyBorder="1"/>
    <xf numFmtId="0" fontId="20" fillId="0" borderId="69" xfId="9" applyFont="1" applyBorder="1"/>
    <xf numFmtId="0" fontId="3" fillId="0" borderId="11" xfId="9" applyFont="1" applyBorder="1"/>
    <xf numFmtId="0" fontId="3" fillId="0" borderId="13" xfId="9" applyFont="1" applyBorder="1"/>
    <xf numFmtId="0" fontId="10" fillId="0" borderId="13" xfId="9" applyFont="1" applyBorder="1"/>
    <xf numFmtId="0" fontId="5" fillId="0" borderId="0" xfId="0" applyFont="1" applyAlignment="1">
      <alignment wrapText="1"/>
    </xf>
    <xf numFmtId="0" fontId="5" fillId="0" borderId="0" xfId="0" applyFont="1" applyAlignment="1">
      <alignment vertical="top" wrapText="1"/>
    </xf>
    <xf numFmtId="0" fontId="4" fillId="0" borderId="7" xfId="1" applyFont="1" applyBorder="1" applyAlignment="1">
      <alignment horizontal="center" vertical="top" wrapText="1"/>
    </xf>
    <xf numFmtId="167" fontId="4" fillId="0" borderId="7" xfId="1" applyNumberFormat="1" applyFont="1" applyBorder="1" applyAlignment="1">
      <alignment horizontal="center" vertical="top" wrapText="1"/>
    </xf>
    <xf numFmtId="0" fontId="3" fillId="0" borderId="6" xfId="1" applyFont="1" applyBorder="1" applyAlignment="1">
      <alignment horizontal="center" vertical="top" wrapText="1"/>
    </xf>
    <xf numFmtId="0" fontId="3" fillId="0" borderId="6" xfId="1" applyFont="1" applyBorder="1" applyAlignment="1">
      <alignment vertical="top" wrapText="1"/>
    </xf>
    <xf numFmtId="166" fontId="3" fillId="0" borderId="6" xfId="1" applyNumberFormat="1" applyFont="1" applyBorder="1" applyAlignment="1">
      <alignment vertical="top" wrapText="1"/>
    </xf>
    <xf numFmtId="0" fontId="11" fillId="0" borderId="0" xfId="0" applyFont="1" applyAlignment="1">
      <alignment vertical="top" wrapText="1"/>
    </xf>
    <xf numFmtId="0" fontId="5" fillId="0" borderId="7" xfId="0" applyFont="1" applyBorder="1" applyAlignment="1">
      <alignment vertical="top" wrapText="1"/>
    </xf>
    <xf numFmtId="167" fontId="5" fillId="0" borderId="0" xfId="7" applyNumberFormat="1" applyFont="1" applyBorder="1" applyAlignment="1">
      <alignment vertical="top" wrapText="1"/>
    </xf>
    <xf numFmtId="0" fontId="23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top" wrapText="1"/>
    </xf>
    <xf numFmtId="0" fontId="4" fillId="0" borderId="0" xfId="1" applyFont="1" applyAlignment="1">
      <alignment vertical="top"/>
    </xf>
    <xf numFmtId="0" fontId="4" fillId="0" borderId="0" xfId="16" applyFont="1" applyAlignment="1">
      <alignment vertic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left" vertical="top" indent="1"/>
    </xf>
    <xf numFmtId="0" fontId="4" fillId="0" borderId="0" xfId="16" applyFont="1" applyAlignment="1">
      <alignment vertical="top"/>
    </xf>
    <xf numFmtId="0" fontId="3" fillId="0" borderId="0" xfId="16" applyFont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3" fillId="0" borderId="0" xfId="1" applyFont="1" applyAlignment="1">
      <alignment vertical="top"/>
    </xf>
    <xf numFmtId="0" fontId="3" fillId="0" borderId="0" xfId="1" applyFont="1" applyAlignment="1">
      <alignment horizontal="center" vertical="top"/>
    </xf>
    <xf numFmtId="0" fontId="11" fillId="0" borderId="0" xfId="0" applyFont="1" applyAlignment="1">
      <alignment vertical="top"/>
    </xf>
    <xf numFmtId="0" fontId="10" fillId="0" borderId="0" xfId="17" applyFont="1"/>
    <xf numFmtId="0" fontId="23" fillId="0" borderId="0" xfId="0" applyFont="1" applyAlignment="1">
      <alignment vertical="top"/>
    </xf>
    <xf numFmtId="0" fontId="5" fillId="0" borderId="0" xfId="0" applyFont="1" applyAlignment="1">
      <alignment horizontal="left" vertical="top" indent="3"/>
    </xf>
    <xf numFmtId="0" fontId="4" fillId="0" borderId="0" xfId="8" applyFont="1" applyAlignment="1">
      <alignment vertical="top"/>
    </xf>
    <xf numFmtId="0" fontId="5" fillId="0" borderId="7" xfId="0" applyFont="1" applyBorder="1" applyAlignment="1">
      <alignment horizontal="center" vertical="top" wrapText="1"/>
    </xf>
    <xf numFmtId="167" fontId="5" fillId="0" borderId="0" xfId="7" applyNumberFormat="1" applyFont="1" applyBorder="1" applyAlignment="1">
      <alignment vertical="top"/>
    </xf>
    <xf numFmtId="0" fontId="11" fillId="0" borderId="3" xfId="0" applyFont="1" applyBorder="1" applyAlignment="1">
      <alignment vertical="top"/>
    </xf>
    <xf numFmtId="0" fontId="3" fillId="0" borderId="0" xfId="9" applyFont="1" applyAlignment="1">
      <alignment horizontal="center" vertical="top"/>
    </xf>
    <xf numFmtId="0" fontId="3" fillId="0" borderId="0" xfId="9" applyFont="1" applyAlignment="1">
      <alignment vertical="top"/>
    </xf>
    <xf numFmtId="0" fontId="19" fillId="0" borderId="0" xfId="9" applyFont="1" applyAlignment="1">
      <alignment vertical="top"/>
    </xf>
    <xf numFmtId="0" fontId="4" fillId="0" borderId="44" xfId="9" applyFont="1" applyBorder="1" applyAlignment="1">
      <alignment horizontal="center" vertical="top"/>
    </xf>
    <xf numFmtId="0" fontId="3" fillId="0" borderId="44" xfId="9" applyFont="1" applyBorder="1" applyAlignment="1">
      <alignment vertical="top"/>
    </xf>
    <xf numFmtId="0" fontId="4" fillId="0" borderId="25" xfId="9" applyFont="1" applyBorder="1" applyAlignment="1">
      <alignment horizontal="center" vertical="top"/>
    </xf>
    <xf numFmtId="0" fontId="3" fillId="0" borderId="25" xfId="9" applyFont="1" applyBorder="1" applyAlignment="1">
      <alignment vertical="top"/>
    </xf>
    <xf numFmtId="0" fontId="11" fillId="0" borderId="3" xfId="9" applyFont="1" applyBorder="1" applyAlignment="1">
      <alignment vertical="top"/>
    </xf>
    <xf numFmtId="0" fontId="4" fillId="0" borderId="0" xfId="9" applyFont="1" applyAlignment="1">
      <alignment horizontal="center" vertical="top"/>
    </xf>
    <xf numFmtId="165" fontId="3" fillId="0" borderId="1" xfId="12" applyNumberFormat="1" applyFont="1" applyBorder="1" applyAlignment="1">
      <alignment horizontal="center" vertical="top"/>
    </xf>
    <xf numFmtId="0" fontId="3" fillId="0" borderId="1" xfId="9" applyFont="1" applyBorder="1" applyAlignment="1">
      <alignment horizontal="center" vertical="top"/>
    </xf>
    <xf numFmtId="165" fontId="3" fillId="0" borderId="6" xfId="12" applyNumberFormat="1" applyFont="1" applyBorder="1" applyAlignment="1">
      <alignment horizontal="center" vertical="top"/>
    </xf>
    <xf numFmtId="0" fontId="3" fillId="0" borderId="6" xfId="9" applyFont="1" applyBorder="1" applyAlignment="1">
      <alignment vertical="top"/>
    </xf>
    <xf numFmtId="0" fontId="3" fillId="0" borderId="67" xfId="13" applyFont="1" applyBorder="1" applyAlignment="1">
      <alignment horizontal="center" vertical="top"/>
    </xf>
    <xf numFmtId="0" fontId="3" fillId="0" borderId="67" xfId="9" applyFont="1" applyBorder="1" applyAlignment="1">
      <alignment vertical="top"/>
    </xf>
    <xf numFmtId="165" fontId="3" fillId="0" borderId="67" xfId="12" applyNumberFormat="1" applyFont="1" applyBorder="1" applyAlignment="1">
      <alignment horizontal="center" vertical="top"/>
    </xf>
    <xf numFmtId="0" fontId="3" fillId="0" borderId="52" xfId="9" applyFont="1" applyBorder="1" applyAlignment="1">
      <alignment vertical="top"/>
    </xf>
    <xf numFmtId="0" fontId="3" fillId="0" borderId="52" xfId="9" applyFont="1" applyBorder="1" applyAlignment="1">
      <alignment horizontal="left" vertical="top"/>
    </xf>
    <xf numFmtId="0" fontId="3" fillId="0" borderId="52" xfId="9" applyFont="1" applyBorder="1" applyAlignment="1">
      <alignment horizontal="center" vertical="top"/>
    </xf>
    <xf numFmtId="165" fontId="3" fillId="0" borderId="52" xfId="12" applyNumberFormat="1" applyFont="1" applyBorder="1" applyAlignment="1">
      <alignment vertical="top"/>
    </xf>
    <xf numFmtId="165" fontId="3" fillId="3" borderId="52" xfId="12" applyNumberFormat="1" applyFont="1" applyFill="1" applyBorder="1" applyAlignment="1">
      <alignment vertical="top"/>
    </xf>
    <xf numFmtId="167" fontId="3" fillId="0" borderId="52" xfId="12" applyNumberFormat="1" applyFont="1" applyFill="1" applyBorder="1" applyAlignment="1" applyProtection="1">
      <alignment vertical="top"/>
      <protection locked="0"/>
    </xf>
    <xf numFmtId="167" fontId="3" fillId="3" borderId="63" xfId="12" applyNumberFormat="1" applyFont="1" applyFill="1" applyBorder="1" applyAlignment="1">
      <alignment vertical="top"/>
    </xf>
    <xf numFmtId="165" fontId="3" fillId="0" borderId="52" xfId="9" applyNumberFormat="1" applyFont="1" applyBorder="1" applyAlignment="1">
      <alignment vertical="top"/>
    </xf>
    <xf numFmtId="0" fontId="3" fillId="0" borderId="64" xfId="9" applyFont="1" applyBorder="1" applyAlignment="1">
      <alignment horizontal="center" vertical="top"/>
    </xf>
    <xf numFmtId="165" fontId="3" fillId="0" borderId="52" xfId="12" applyNumberFormat="1" applyFont="1" applyBorder="1" applyAlignment="1">
      <alignment horizontal="center" vertical="top"/>
    </xf>
    <xf numFmtId="165" fontId="3" fillId="0" borderId="64" xfId="12" applyNumberFormat="1" applyFont="1" applyBorder="1" applyAlignment="1">
      <alignment vertical="top"/>
    </xf>
    <xf numFmtId="0" fontId="3" fillId="3" borderId="52" xfId="9" applyFont="1" applyFill="1" applyBorder="1" applyAlignment="1">
      <alignment horizontal="left" vertical="top"/>
    </xf>
    <xf numFmtId="0" fontId="3" fillId="3" borderId="66" xfId="9" applyFont="1" applyFill="1" applyBorder="1" applyAlignment="1">
      <alignment horizontal="left" vertical="top"/>
    </xf>
    <xf numFmtId="168" fontId="3" fillId="0" borderId="52" xfId="12" applyFont="1" applyBorder="1" applyAlignment="1">
      <alignment horizontal="center" vertical="top"/>
    </xf>
    <xf numFmtId="0" fontId="5" fillId="3" borderId="66" xfId="9" applyFont="1" applyFill="1" applyBorder="1" applyAlignment="1">
      <alignment horizontal="left" vertical="top"/>
    </xf>
    <xf numFmtId="0" fontId="4" fillId="0" borderId="7" xfId="9" applyFont="1" applyBorder="1" applyAlignment="1">
      <alignment vertical="top"/>
    </xf>
    <xf numFmtId="0" fontId="4" fillId="0" borderId="5" xfId="9" applyFont="1" applyBorder="1" applyAlignment="1">
      <alignment horizontal="center" vertical="top"/>
    </xf>
    <xf numFmtId="0" fontId="4" fillId="0" borderId="7" xfId="9" applyFont="1" applyBorder="1" applyAlignment="1">
      <alignment horizontal="center" vertical="top"/>
    </xf>
    <xf numFmtId="165" fontId="4" fillId="0" borderId="7" xfId="12" applyNumberFormat="1" applyFont="1" applyBorder="1" applyAlignment="1">
      <alignment vertical="top"/>
    </xf>
    <xf numFmtId="165" fontId="3" fillId="0" borderId="7" xfId="12" applyNumberFormat="1" applyFont="1" applyBorder="1" applyAlignment="1">
      <alignment vertical="top"/>
    </xf>
    <xf numFmtId="0" fontId="5" fillId="0" borderId="52" xfId="9" applyFont="1" applyBorder="1" applyAlignment="1">
      <alignment vertical="top"/>
    </xf>
    <xf numFmtId="0" fontId="5" fillId="0" borderId="52" xfId="9" applyFont="1" applyBorder="1" applyAlignment="1">
      <alignment horizontal="center" vertical="top"/>
    </xf>
    <xf numFmtId="165" fontId="5" fillId="0" borderId="52" xfId="12" applyNumberFormat="1" applyFont="1" applyBorder="1" applyAlignment="1">
      <alignment vertical="top"/>
    </xf>
    <xf numFmtId="0" fontId="5" fillId="0" borderId="49" xfId="9" applyFont="1" applyBorder="1" applyAlignment="1">
      <alignment vertical="top"/>
    </xf>
    <xf numFmtId="0" fontId="5" fillId="3" borderId="52" xfId="9" applyFont="1" applyFill="1" applyBorder="1" applyAlignment="1">
      <alignment horizontal="left" vertical="top"/>
    </xf>
    <xf numFmtId="0" fontId="5" fillId="0" borderId="49" xfId="9" applyFont="1" applyBorder="1" applyAlignment="1">
      <alignment horizontal="center" vertical="top"/>
    </xf>
    <xf numFmtId="165" fontId="5" fillId="0" borderId="49" xfId="12" applyNumberFormat="1" applyFont="1" applyBorder="1" applyAlignment="1">
      <alignment vertical="top"/>
    </xf>
    <xf numFmtId="1" fontId="3" fillId="0" borderId="49" xfId="9" applyNumberFormat="1" applyFont="1" applyBorder="1" applyAlignment="1">
      <alignment vertical="top"/>
    </xf>
    <xf numFmtId="0" fontId="3" fillId="3" borderId="65" xfId="9" applyFont="1" applyFill="1" applyBorder="1" applyAlignment="1">
      <alignment horizontal="left" vertical="top"/>
    </xf>
    <xf numFmtId="0" fontId="3" fillId="0" borderId="49" xfId="9" applyFont="1" applyBorder="1" applyAlignment="1">
      <alignment horizontal="center" vertical="top"/>
    </xf>
    <xf numFmtId="165" fontId="3" fillId="0" borderId="49" xfId="12" applyNumberFormat="1" applyFont="1" applyBorder="1" applyAlignment="1">
      <alignment vertical="top"/>
    </xf>
    <xf numFmtId="1" fontId="3" fillId="0" borderId="52" xfId="9" applyNumberFormat="1" applyFont="1" applyBorder="1" applyAlignment="1">
      <alignment vertical="top"/>
    </xf>
    <xf numFmtId="0" fontId="3" fillId="0" borderId="63" xfId="12" applyNumberFormat="1" applyFont="1" applyFill="1" applyBorder="1" applyAlignment="1" applyProtection="1">
      <alignment vertical="top"/>
      <protection locked="0"/>
    </xf>
    <xf numFmtId="0" fontId="3" fillId="3" borderId="64" xfId="9" applyFont="1" applyFill="1" applyBorder="1" applyAlignment="1">
      <alignment horizontal="center" vertical="top"/>
    </xf>
    <xf numFmtId="165" fontId="3" fillId="0" borderId="63" xfId="12" applyNumberFormat="1" applyFont="1" applyFill="1" applyBorder="1" applyAlignment="1" applyProtection="1">
      <alignment horizontal="center" vertical="top"/>
      <protection locked="0"/>
    </xf>
    <xf numFmtId="43" fontId="3" fillId="0" borderId="52" xfId="12" applyNumberFormat="1" applyFont="1" applyFill="1" applyBorder="1" applyAlignment="1" applyProtection="1">
      <alignment vertical="top"/>
      <protection locked="0"/>
    </xf>
    <xf numFmtId="43" fontId="3" fillId="0" borderId="63" xfId="12" applyNumberFormat="1" applyFont="1" applyFill="1" applyBorder="1" applyAlignment="1">
      <alignment vertical="top"/>
    </xf>
    <xf numFmtId="0" fontId="3" fillId="3" borderId="63" xfId="9" applyFont="1" applyFill="1" applyBorder="1" applyAlignment="1">
      <alignment horizontal="left" vertical="top"/>
    </xf>
    <xf numFmtId="0" fontId="3" fillId="0" borderId="61" xfId="9" applyFont="1" applyBorder="1" applyAlignment="1">
      <alignment horizontal="center" vertical="top"/>
    </xf>
    <xf numFmtId="0" fontId="3" fillId="3" borderId="62" xfId="9" applyFont="1" applyFill="1" applyBorder="1" applyAlignment="1">
      <alignment horizontal="left" vertical="top"/>
    </xf>
    <xf numFmtId="168" fontId="3" fillId="0" borderId="61" xfId="12" applyFont="1" applyBorder="1" applyAlignment="1">
      <alignment horizontal="center" vertical="top"/>
    </xf>
    <xf numFmtId="165" fontId="3" fillId="0" borderId="61" xfId="12" applyNumberFormat="1" applyFont="1" applyBorder="1" applyAlignment="1">
      <alignment vertical="top"/>
    </xf>
    <xf numFmtId="0" fontId="3" fillId="0" borderId="49" xfId="9" applyFont="1" applyBorder="1" applyAlignment="1">
      <alignment vertical="top"/>
    </xf>
    <xf numFmtId="165" fontId="3" fillId="0" borderId="0" xfId="12" applyNumberFormat="1" applyFont="1" applyAlignment="1">
      <alignment vertical="top"/>
    </xf>
    <xf numFmtId="165" fontId="3" fillId="0" borderId="64" xfId="12" applyNumberFormat="1" applyFont="1" applyBorder="1" applyAlignment="1">
      <alignment horizontal="center" vertical="top"/>
    </xf>
    <xf numFmtId="0" fontId="11" fillId="0" borderId="0" xfId="9" applyFont="1" applyAlignment="1">
      <alignment vertical="top"/>
    </xf>
    <xf numFmtId="0" fontId="5" fillId="0" borderId="25" xfId="9" applyFont="1" applyBorder="1" applyAlignment="1">
      <alignment vertical="top"/>
    </xf>
    <xf numFmtId="0" fontId="11" fillId="0" borderId="58" xfId="9" applyFont="1" applyBorder="1" applyAlignment="1">
      <alignment horizontal="center" vertical="top"/>
    </xf>
    <xf numFmtId="0" fontId="11" fillId="0" borderId="42" xfId="9" applyFont="1" applyBorder="1" applyAlignment="1">
      <alignment horizontal="center" vertical="top"/>
    </xf>
    <xf numFmtId="0" fontId="11" fillId="0" borderId="57" xfId="9" applyFont="1" applyBorder="1" applyAlignment="1">
      <alignment horizontal="center" vertical="top"/>
    </xf>
    <xf numFmtId="0" fontId="5" fillId="0" borderId="56" xfId="9" applyFont="1" applyBorder="1" applyAlignment="1">
      <alignment horizontal="center" vertical="top"/>
    </xf>
    <xf numFmtId="0" fontId="5" fillId="0" borderId="55" xfId="9" applyFont="1" applyBorder="1" applyAlignment="1">
      <alignment vertical="top"/>
    </xf>
    <xf numFmtId="0" fontId="5" fillId="0" borderId="54" xfId="9" applyFont="1" applyBorder="1" applyAlignment="1">
      <alignment vertical="top"/>
    </xf>
    <xf numFmtId="0" fontId="5" fillId="0" borderId="53" xfId="9" applyFont="1" applyBorder="1" applyAlignment="1">
      <alignment vertical="top"/>
    </xf>
    <xf numFmtId="165" fontId="5" fillId="0" borderId="52" xfId="9" applyNumberFormat="1" applyFont="1" applyBorder="1" applyAlignment="1">
      <alignment vertical="top"/>
    </xf>
    <xf numFmtId="169" fontId="5" fillId="0" borderId="52" xfId="11" applyNumberFormat="1" applyFont="1" applyBorder="1" applyAlignment="1">
      <alignment vertical="top"/>
    </xf>
    <xf numFmtId="0" fontId="11" fillId="0" borderId="51" xfId="9" applyFont="1" applyBorder="1" applyAlignment="1">
      <alignment vertical="top"/>
    </xf>
    <xf numFmtId="0" fontId="5" fillId="0" borderId="51" xfId="9" applyFont="1" applyBorder="1" applyAlignment="1">
      <alignment vertical="top"/>
    </xf>
    <xf numFmtId="0" fontId="11" fillId="0" borderId="26" xfId="9" applyFont="1" applyBorder="1" applyAlignment="1">
      <alignment vertical="top"/>
    </xf>
    <xf numFmtId="0" fontId="5" fillId="0" borderId="26" xfId="9" applyFont="1" applyBorder="1" applyAlignment="1">
      <alignment vertical="top"/>
    </xf>
    <xf numFmtId="0" fontId="5" fillId="0" borderId="50" xfId="9" applyFont="1" applyBorder="1" applyAlignment="1">
      <alignment vertical="top"/>
    </xf>
    <xf numFmtId="0" fontId="5" fillId="0" borderId="48" xfId="9" applyFont="1" applyBorder="1" applyAlignment="1">
      <alignment vertical="top"/>
    </xf>
    <xf numFmtId="0" fontId="11" fillId="0" borderId="47" xfId="9" applyFont="1" applyBorder="1" applyAlignment="1">
      <alignment vertical="top"/>
    </xf>
    <xf numFmtId="0" fontId="11" fillId="0" borderId="47" xfId="9" applyFont="1" applyBorder="1" applyAlignment="1">
      <alignment horizontal="center" vertical="top"/>
    </xf>
    <xf numFmtId="165" fontId="11" fillId="0" borderId="46" xfId="9" applyNumberFormat="1" applyFont="1" applyBorder="1" applyAlignment="1">
      <alignment vertical="top"/>
    </xf>
    <xf numFmtId="0" fontId="11" fillId="0" borderId="45" xfId="9" applyFont="1" applyBorder="1" applyAlignment="1">
      <alignment vertical="top"/>
    </xf>
    <xf numFmtId="0" fontId="5" fillId="0" borderId="0" xfId="9" applyFont="1" applyAlignment="1">
      <alignment vertical="top"/>
    </xf>
    <xf numFmtId="0" fontId="5" fillId="0" borderId="0" xfId="9" applyFont="1" applyAlignment="1">
      <alignment horizontal="center" vertical="top"/>
    </xf>
    <xf numFmtId="0" fontId="4" fillId="0" borderId="13" xfId="9" applyFont="1" applyBorder="1" applyAlignment="1">
      <alignment horizontal="center" vertical="top"/>
    </xf>
    <xf numFmtId="0" fontId="3" fillId="0" borderId="12" xfId="9" applyFont="1" applyBorder="1" applyAlignment="1">
      <alignment vertical="top"/>
    </xf>
    <xf numFmtId="0" fontId="5" fillId="0" borderId="12" xfId="9" applyFont="1" applyBorder="1" applyAlignment="1">
      <alignment horizontal="center" vertical="top"/>
    </xf>
    <xf numFmtId="0" fontId="5" fillId="0" borderId="11" xfId="9" applyFont="1" applyBorder="1" applyAlignment="1">
      <alignment horizontal="center" vertical="top"/>
    </xf>
    <xf numFmtId="0" fontId="3" fillId="0" borderId="10" xfId="9" applyFont="1" applyBorder="1" applyAlignment="1">
      <alignment horizontal="center" vertical="top"/>
    </xf>
    <xf numFmtId="0" fontId="3" fillId="0" borderId="3" xfId="9" applyFont="1" applyBorder="1" applyAlignment="1">
      <alignment vertical="top"/>
    </xf>
    <xf numFmtId="0" fontId="5" fillId="0" borderId="3" xfId="9" applyFont="1" applyBorder="1" applyAlignment="1">
      <alignment vertical="top"/>
    </xf>
    <xf numFmtId="0" fontId="5" fillId="0" borderId="9" xfId="9" applyFont="1" applyBorder="1" applyAlignment="1">
      <alignment vertical="top"/>
    </xf>
    <xf numFmtId="0" fontId="4" fillId="0" borderId="13" xfId="9" applyFont="1" applyBorder="1" applyAlignment="1">
      <alignment horizontal="left" vertical="top"/>
    </xf>
    <xf numFmtId="49" fontId="5" fillId="0" borderId="12" xfId="9" applyNumberFormat="1" applyFont="1" applyBorder="1" applyAlignment="1">
      <alignment vertical="top"/>
    </xf>
    <xf numFmtId="0" fontId="10" fillId="0" borderId="0" xfId="9" applyFont="1" applyAlignment="1">
      <alignment vertical="top"/>
    </xf>
    <xf numFmtId="0" fontId="10" fillId="0" borderId="0" xfId="9" applyFont="1" applyAlignment="1">
      <alignment horizontal="center" vertical="top"/>
    </xf>
    <xf numFmtId="0" fontId="15" fillId="0" borderId="44" xfId="9" applyFont="1" applyBorder="1" applyAlignment="1">
      <alignment vertical="top"/>
    </xf>
    <xf numFmtId="0" fontId="14" fillId="0" borderId="0" xfId="9" applyFont="1" applyAlignment="1">
      <alignment vertical="top"/>
    </xf>
    <xf numFmtId="0" fontId="16" fillId="0" borderId="25" xfId="9" applyFont="1" applyBorder="1" applyAlignment="1">
      <alignment vertical="top"/>
    </xf>
    <xf numFmtId="165" fontId="5" fillId="0" borderId="55" xfId="9" applyNumberFormat="1" applyFont="1" applyBorder="1" applyAlignment="1">
      <alignment vertical="top"/>
    </xf>
    <xf numFmtId="9" fontId="5" fillId="0" borderId="55" xfId="9" applyNumberFormat="1" applyFont="1" applyBorder="1" applyAlignment="1">
      <alignment vertical="top"/>
    </xf>
    <xf numFmtId="165" fontId="11" fillId="0" borderId="59" xfId="9" applyNumberFormat="1" applyFont="1" applyBorder="1" applyAlignment="1">
      <alignment vertical="top"/>
    </xf>
    <xf numFmtId="0" fontId="5" fillId="0" borderId="45" xfId="9" applyFont="1" applyBorder="1" applyAlignment="1">
      <alignment vertical="top"/>
    </xf>
    <xf numFmtId="0" fontId="4" fillId="0" borderId="0" xfId="9" applyFont="1" applyAlignment="1">
      <alignment vertical="top"/>
    </xf>
    <xf numFmtId="0" fontId="11" fillId="0" borderId="0" xfId="9" applyFont="1" applyAlignment="1">
      <alignment horizontal="right" vertical="top"/>
    </xf>
    <xf numFmtId="0" fontId="5" fillId="0" borderId="44" xfId="9" applyFont="1" applyBorder="1" applyAlignment="1">
      <alignment vertical="top"/>
    </xf>
    <xf numFmtId="0" fontId="4" fillId="0" borderId="58" xfId="9" applyFont="1" applyBorder="1" applyAlignment="1">
      <alignment horizontal="center" vertical="top"/>
    </xf>
    <xf numFmtId="0" fontId="4" fillId="0" borderId="42" xfId="9" applyFont="1" applyBorder="1" applyAlignment="1">
      <alignment horizontal="center" vertical="top"/>
    </xf>
    <xf numFmtId="0" fontId="3" fillId="0" borderId="39" xfId="9" applyFont="1" applyBorder="1" applyAlignment="1">
      <alignment horizontal="center" vertical="top"/>
    </xf>
    <xf numFmtId="0" fontId="3" fillId="0" borderId="4" xfId="9" applyFont="1" applyBorder="1" applyAlignment="1">
      <alignment vertical="top"/>
    </xf>
    <xf numFmtId="0" fontId="3" fillId="0" borderId="5" xfId="9" applyFont="1" applyBorder="1" applyAlignment="1">
      <alignment vertical="top"/>
    </xf>
    <xf numFmtId="4" fontId="3" fillId="0" borderId="7" xfId="9" applyNumberFormat="1" applyFont="1" applyBorder="1" applyAlignment="1">
      <alignment horizontal="center" vertical="top"/>
    </xf>
    <xf numFmtId="0" fontId="3" fillId="0" borderId="38" xfId="9" applyFont="1" applyBorder="1" applyAlignment="1">
      <alignment vertical="top"/>
    </xf>
    <xf numFmtId="0" fontId="3" fillId="0" borderId="37" xfId="9" applyFont="1" applyBorder="1" applyAlignment="1">
      <alignment horizontal="center" vertical="top"/>
    </xf>
    <xf numFmtId="0" fontId="3" fillId="0" borderId="34" xfId="9" applyFont="1" applyBorder="1" applyAlignment="1">
      <alignment vertical="top"/>
    </xf>
    <xf numFmtId="0" fontId="3" fillId="0" borderId="36" xfId="9" applyFont="1" applyBorder="1" applyAlignment="1">
      <alignment vertical="top"/>
    </xf>
    <xf numFmtId="3" fontId="3" fillId="0" borderId="35" xfId="9" applyNumberFormat="1" applyFont="1" applyBorder="1" applyAlignment="1">
      <alignment horizontal="center" vertical="top"/>
    </xf>
    <xf numFmtId="0" fontId="3" fillId="0" borderId="33" xfId="9" applyFont="1" applyBorder="1" applyAlignment="1">
      <alignment vertical="top"/>
    </xf>
    <xf numFmtId="0" fontId="3" fillId="0" borderId="32" xfId="9" applyFont="1" applyBorder="1" applyAlignment="1">
      <alignment horizontal="center" vertical="top"/>
    </xf>
    <xf numFmtId="4" fontId="4" fillId="0" borderId="29" xfId="9" applyNumberFormat="1" applyFont="1" applyBorder="1" applyAlignment="1">
      <alignment horizontal="center" vertical="top"/>
    </xf>
    <xf numFmtId="0" fontId="3" fillId="0" borderId="28" xfId="9" applyFont="1" applyBorder="1" applyAlignment="1">
      <alignment vertical="top"/>
    </xf>
    <xf numFmtId="0" fontId="3" fillId="0" borderId="27" xfId="9" applyFont="1" applyBorder="1" applyAlignment="1">
      <alignment vertical="top"/>
    </xf>
    <xf numFmtId="0" fontId="4" fillId="0" borderId="21" xfId="9" applyFont="1" applyBorder="1" applyAlignment="1">
      <alignment horizontal="center" vertical="top"/>
    </xf>
    <xf numFmtId="4" fontId="4" fillId="0" borderId="24" xfId="9" applyNumberFormat="1" applyFont="1" applyBorder="1" applyAlignment="1">
      <alignment horizontal="center" vertical="top"/>
    </xf>
    <xf numFmtId="0" fontId="3" fillId="0" borderId="23" xfId="9" applyFont="1" applyBorder="1" applyAlignment="1">
      <alignment vertical="top"/>
    </xf>
    <xf numFmtId="0" fontId="3" fillId="0" borderId="22" xfId="9" applyFont="1" applyBorder="1" applyAlignment="1">
      <alignment vertical="top"/>
    </xf>
    <xf numFmtId="0" fontId="4" fillId="0" borderId="20" xfId="9" applyFont="1" applyBorder="1" applyAlignment="1">
      <alignment horizontal="center" vertical="top"/>
    </xf>
    <xf numFmtId="0" fontId="4" fillId="0" borderId="19" xfId="9" applyFont="1" applyBorder="1" applyAlignment="1">
      <alignment horizontal="center" vertical="top"/>
    </xf>
    <xf numFmtId="4" fontId="4" fillId="0" borderId="0" xfId="9" applyNumberFormat="1" applyFont="1" applyAlignment="1">
      <alignment horizontal="center" vertical="top"/>
    </xf>
    <xf numFmtId="0" fontId="3" fillId="0" borderId="18" xfId="9" applyFont="1" applyBorder="1" applyAlignment="1">
      <alignment vertical="top"/>
    </xf>
    <xf numFmtId="0" fontId="3" fillId="0" borderId="17" xfId="9" applyFont="1" applyBorder="1" applyAlignment="1">
      <alignment horizontal="center" vertical="top"/>
    </xf>
    <xf numFmtId="0" fontId="4" fillId="0" borderId="16" xfId="9" applyFont="1" applyBorder="1" applyAlignment="1">
      <alignment vertical="top"/>
    </xf>
    <xf numFmtId="0" fontId="4" fillId="0" borderId="15" xfId="9" applyFont="1" applyBorder="1" applyAlignment="1">
      <alignment vertical="top"/>
    </xf>
    <xf numFmtId="4" fontId="3" fillId="0" borderId="15" xfId="9" applyNumberFormat="1" applyFont="1" applyBorder="1" applyAlignment="1">
      <alignment horizontal="center" vertical="top"/>
    </xf>
    <xf numFmtId="0" fontId="3" fillId="0" borderId="15" xfId="9" applyFont="1" applyBorder="1" applyAlignment="1">
      <alignment vertical="top"/>
    </xf>
    <xf numFmtId="0" fontId="3" fillId="0" borderId="14" xfId="9" applyFont="1" applyBorder="1" applyAlignment="1">
      <alignment vertical="top"/>
    </xf>
    <xf numFmtId="165" fontId="3" fillId="0" borderId="0" xfId="10" applyNumberFormat="1" applyFont="1" applyAlignment="1">
      <alignment vertical="top"/>
    </xf>
    <xf numFmtId="0" fontId="3" fillId="0" borderId="0" xfId="17" applyFont="1" applyAlignment="1">
      <alignment horizontal="left" vertical="top" indent="1"/>
    </xf>
    <xf numFmtId="0" fontId="3" fillId="0" borderId="0" xfId="17" applyFont="1" applyAlignment="1">
      <alignment vertical="top"/>
    </xf>
    <xf numFmtId="49" fontId="4" fillId="0" borderId="13" xfId="9" applyNumberFormat="1" applyFont="1" applyBorder="1" applyAlignment="1">
      <alignment horizontal="left" vertical="top"/>
    </xf>
    <xf numFmtId="49" fontId="5" fillId="0" borderId="10" xfId="9" applyNumberFormat="1" applyFont="1" applyBorder="1" applyAlignment="1">
      <alignment vertical="top"/>
    </xf>
    <xf numFmtId="0" fontId="10" fillId="0" borderId="0" xfId="0" applyFont="1" applyAlignment="1">
      <alignment vertical="top"/>
    </xf>
    <xf numFmtId="0" fontId="22" fillId="0" borderId="0" xfId="0" applyFont="1" applyAlignment="1">
      <alignment vertical="top" wrapText="1"/>
    </xf>
    <xf numFmtId="0" fontId="11" fillId="0" borderId="0" xfId="0" applyFont="1"/>
    <xf numFmtId="0" fontId="4" fillId="0" borderId="0" xfId="16" applyFont="1" applyAlignment="1">
      <alignment horizontal="right" vertical="top"/>
    </xf>
    <xf numFmtId="0" fontId="11" fillId="0" borderId="0" xfId="0" applyFont="1" applyAlignment="1">
      <alignment horizontal="center" vertical="center"/>
    </xf>
    <xf numFmtId="0" fontId="11" fillId="0" borderId="7" xfId="0" applyFont="1" applyBorder="1" applyAlignment="1">
      <alignment horizontal="center" vertical="top" wrapText="1"/>
    </xf>
    <xf numFmtId="0" fontId="11" fillId="4" borderId="4" xfId="0" applyFont="1" applyFill="1" applyBorder="1"/>
    <xf numFmtId="0" fontId="11" fillId="4" borderId="8" xfId="0" applyFont="1" applyFill="1" applyBorder="1"/>
    <xf numFmtId="168" fontId="11" fillId="4" borderId="8" xfId="18" applyNumberFormat="1" applyFont="1" applyFill="1" applyBorder="1"/>
    <xf numFmtId="0" fontId="11" fillId="4" borderId="8" xfId="0" applyFont="1" applyFill="1" applyBorder="1" applyAlignment="1">
      <alignment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wrapText="1"/>
    </xf>
    <xf numFmtId="0" fontId="5" fillId="0" borderId="7" xfId="0" applyFont="1" applyBorder="1" applyAlignment="1">
      <alignment vertical="top"/>
    </xf>
    <xf numFmtId="168" fontId="5" fillId="0" borderId="7" xfId="18" applyNumberFormat="1" applyFont="1" applyBorder="1" applyAlignment="1">
      <alignment vertical="top"/>
    </xf>
    <xf numFmtId="0" fontId="26" fillId="0" borderId="0" xfId="0" applyFont="1" applyAlignment="1">
      <alignment horizontal="center" vertical="top" wrapText="1"/>
    </xf>
    <xf numFmtId="0" fontId="26" fillId="0" borderId="0" xfId="0" applyFont="1"/>
    <xf numFmtId="0" fontId="11" fillId="0" borderId="7" xfId="0" applyFont="1" applyBorder="1" applyAlignment="1">
      <alignment vertical="center" wrapText="1"/>
    </xf>
    <xf numFmtId="0" fontId="4" fillId="0" borderId="0" xfId="1" applyFont="1" applyAlignment="1">
      <alignment horizontal="right" vertical="top"/>
    </xf>
    <xf numFmtId="0" fontId="5" fillId="0" borderId="6" xfId="0" applyFont="1" applyBorder="1" applyAlignment="1">
      <alignment vertical="top" wrapText="1"/>
    </xf>
    <xf numFmtId="0" fontId="27" fillId="0" borderId="0" xfId="0" applyFont="1" applyAlignment="1">
      <alignment vertical="top" wrapText="1"/>
    </xf>
    <xf numFmtId="0" fontId="28" fillId="0" borderId="0" xfId="0" applyFont="1" applyAlignment="1">
      <alignment vertical="top" wrapText="1"/>
    </xf>
    <xf numFmtId="0" fontId="27" fillId="0" borderId="0" xfId="0" applyFont="1" applyAlignment="1">
      <alignment vertical="top"/>
    </xf>
    <xf numFmtId="0" fontId="28" fillId="0" borderId="0" xfId="0" applyFont="1" applyAlignment="1">
      <alignment vertical="top"/>
    </xf>
    <xf numFmtId="0" fontId="27" fillId="0" borderId="0" xfId="0" applyFont="1" applyAlignment="1">
      <alignment horizontal="right" vertical="top"/>
    </xf>
    <xf numFmtId="0" fontId="3" fillId="0" borderId="0" xfId="0" applyFont="1"/>
    <xf numFmtId="0" fontId="25" fillId="0" borderId="0" xfId="0" applyFont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18" fillId="0" borderId="0" xfId="1" applyFont="1" applyAlignment="1">
      <alignment vertical="top"/>
    </xf>
    <xf numFmtId="0" fontId="16" fillId="0" borderId="0" xfId="0" applyFont="1" applyAlignment="1">
      <alignment vertical="top" wrapText="1"/>
    </xf>
    <xf numFmtId="0" fontId="18" fillId="0" borderId="0" xfId="1" applyFont="1" applyAlignment="1">
      <alignment horizontal="right" vertical="top"/>
    </xf>
    <xf numFmtId="0" fontId="3" fillId="0" borderId="6" xfId="1" applyFont="1" applyBorder="1" applyAlignment="1">
      <alignment horizontal="right" vertical="top" wrapText="1"/>
    </xf>
    <xf numFmtId="0" fontId="4" fillId="2" borderId="7" xfId="1" applyFont="1" applyFill="1" applyBorder="1" applyAlignment="1">
      <alignment horizontal="right" vertical="top" wrapText="1"/>
    </xf>
    <xf numFmtId="0" fontId="4" fillId="2" borderId="7" xfId="1" applyFont="1" applyFill="1" applyBorder="1" applyAlignment="1">
      <alignment vertical="top" wrapText="1"/>
    </xf>
    <xf numFmtId="0" fontId="4" fillId="2" borderId="7" xfId="1" applyFont="1" applyFill="1" applyBorder="1" applyAlignment="1">
      <alignment horizontal="center" vertical="top" wrapText="1"/>
    </xf>
    <xf numFmtId="166" fontId="4" fillId="2" borderId="7" xfId="1" applyNumberFormat="1" applyFont="1" applyFill="1" applyBorder="1" applyAlignment="1">
      <alignment vertical="top" wrapText="1"/>
    </xf>
    <xf numFmtId="0" fontId="34" fillId="0" borderId="0" xfId="1" applyFont="1" applyAlignment="1">
      <alignment horizontal="right" vertical="top"/>
    </xf>
    <xf numFmtId="0" fontId="16" fillId="0" borderId="0" xfId="0" applyFont="1" applyAlignment="1">
      <alignment vertical="top"/>
    </xf>
    <xf numFmtId="0" fontId="35" fillId="0" borderId="0" xfId="1" applyFont="1" applyAlignment="1">
      <alignment vertical="top"/>
    </xf>
    <xf numFmtId="0" fontId="18" fillId="0" borderId="0" xfId="8" applyFont="1" applyAlignment="1">
      <alignment vertical="top"/>
    </xf>
    <xf numFmtId="167" fontId="4" fillId="2" borderId="7" xfId="2" applyNumberFormat="1" applyFont="1" applyFill="1" applyBorder="1" applyAlignment="1">
      <alignment horizontal="center" vertical="top" wrapText="1"/>
    </xf>
    <xf numFmtId="167" fontId="4" fillId="2" borderId="7" xfId="2" applyNumberFormat="1" applyFont="1" applyFill="1" applyBorder="1" applyAlignment="1">
      <alignment vertical="top" wrapText="1"/>
    </xf>
    <xf numFmtId="0" fontId="3" fillId="0" borderId="2" xfId="1" applyFont="1" applyBorder="1" applyAlignment="1">
      <alignment horizontal="right" vertical="top" wrapText="1"/>
    </xf>
    <xf numFmtId="0" fontId="3" fillId="0" borderId="2" xfId="1" applyFont="1" applyBorder="1" applyAlignment="1">
      <alignment vertical="top" wrapText="1"/>
    </xf>
    <xf numFmtId="0" fontId="3" fillId="0" borderId="2" xfId="1" applyFont="1" applyBorder="1" applyAlignment="1">
      <alignment horizontal="center" vertical="top" wrapText="1"/>
    </xf>
    <xf numFmtId="166" fontId="3" fillId="0" borderId="2" xfId="1" applyNumberFormat="1" applyFont="1" applyBorder="1" applyAlignment="1">
      <alignment vertical="top" wrapText="1"/>
    </xf>
    <xf numFmtId="0" fontId="12" fillId="0" borderId="2" xfId="0" applyFont="1" applyBorder="1" applyAlignment="1">
      <alignment vertical="top" wrapText="1"/>
    </xf>
    <xf numFmtId="167" fontId="3" fillId="0" borderId="6" xfId="2" applyNumberFormat="1" applyFont="1" applyBorder="1" applyAlignment="1">
      <alignment horizontal="center" vertical="top" wrapText="1"/>
    </xf>
    <xf numFmtId="167" fontId="3" fillId="0" borderId="6" xfId="2" applyNumberFormat="1" applyFont="1" applyBorder="1" applyAlignment="1">
      <alignment vertical="top" wrapText="1"/>
    </xf>
    <xf numFmtId="0" fontId="3" fillId="0" borderId="52" xfId="1" applyFont="1" applyBorder="1" applyAlignment="1">
      <alignment horizontal="right" vertical="top" wrapText="1"/>
    </xf>
    <xf numFmtId="0" fontId="3" fillId="0" borderId="52" xfId="1" applyFont="1" applyBorder="1" applyAlignment="1">
      <alignment vertical="top" wrapText="1"/>
    </xf>
    <xf numFmtId="0" fontId="3" fillId="0" borderId="52" xfId="1" applyFont="1" applyBorder="1" applyAlignment="1">
      <alignment horizontal="center" vertical="top" wrapText="1"/>
    </xf>
    <xf numFmtId="166" fontId="3" fillId="0" borderId="52" xfId="1" applyNumberFormat="1" applyFont="1" applyBorder="1" applyAlignment="1">
      <alignment vertical="top" wrapText="1"/>
    </xf>
    <xf numFmtId="0" fontId="3" fillId="0" borderId="1" xfId="1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0" fontId="3" fillId="0" borderId="1" xfId="1" applyFont="1" applyBorder="1" applyAlignment="1">
      <alignment vertical="top" wrapText="1"/>
    </xf>
    <xf numFmtId="0" fontId="3" fillId="0" borderId="1" xfId="1" applyFont="1" applyBorder="1" applyAlignment="1">
      <alignment horizontal="center" vertical="top" wrapText="1"/>
    </xf>
    <xf numFmtId="166" fontId="3" fillId="0" borderId="1" xfId="1" applyNumberFormat="1" applyFont="1" applyBorder="1" applyAlignment="1">
      <alignment vertical="top" wrapText="1"/>
    </xf>
    <xf numFmtId="0" fontId="18" fillId="0" borderId="0" xfId="16" applyFont="1" applyAlignment="1">
      <alignment vertical="top"/>
    </xf>
    <xf numFmtId="0" fontId="33" fillId="0" borderId="0" xfId="16" applyFont="1" applyAlignment="1">
      <alignment horizontal="right" vertical="top"/>
    </xf>
    <xf numFmtId="0" fontId="3" fillId="0" borderId="0" xfId="16" applyFont="1" applyAlignment="1">
      <alignment vertical="top"/>
    </xf>
    <xf numFmtId="0" fontId="3" fillId="0" borderId="0" xfId="16" applyFont="1" applyAlignment="1">
      <alignment vertical="top" wrapText="1"/>
    </xf>
    <xf numFmtId="0" fontId="6" fillId="0" borderId="0" xfId="0" applyFont="1" applyAlignment="1">
      <alignment vertical="top"/>
    </xf>
    <xf numFmtId="0" fontId="5" fillId="0" borderId="0" xfId="0" applyFont="1" applyAlignment="1">
      <alignment horizontal="left" vertical="top" indent="2"/>
    </xf>
    <xf numFmtId="0" fontId="12" fillId="0" borderId="0" xfId="0" applyFont="1" applyAlignment="1">
      <alignment vertical="top" wrapText="1"/>
    </xf>
    <xf numFmtId="0" fontId="38" fillId="0" borderId="0" xfId="0" applyFont="1" applyAlignment="1">
      <alignment vertical="top"/>
    </xf>
    <xf numFmtId="0" fontId="41" fillId="0" borderId="0" xfId="0" applyFont="1" applyAlignment="1">
      <alignment vertical="top"/>
    </xf>
    <xf numFmtId="0" fontId="41" fillId="0" borderId="0" xfId="0" applyFont="1" applyAlignment="1">
      <alignment vertical="top" wrapText="1"/>
    </xf>
    <xf numFmtId="0" fontId="41" fillId="0" borderId="0" xfId="0" applyFont="1" applyAlignment="1">
      <alignment horizontal="left" vertical="top" indent="1"/>
    </xf>
    <xf numFmtId="0" fontId="42" fillId="0" borderId="0" xfId="0" applyFont="1" applyAlignment="1">
      <alignment vertical="top"/>
    </xf>
    <xf numFmtId="0" fontId="43" fillId="0" borderId="0" xfId="0" applyFont="1" applyAlignment="1">
      <alignment vertical="top"/>
    </xf>
    <xf numFmtId="0" fontId="38" fillId="0" borderId="0" xfId="0" applyFont="1" applyAlignment="1">
      <alignment horizontal="left" vertical="top" indent="1"/>
    </xf>
    <xf numFmtId="0" fontId="31" fillId="2" borderId="0" xfId="0" applyFont="1" applyFill="1" applyAlignment="1">
      <alignment vertical="top"/>
    </xf>
    <xf numFmtId="0" fontId="5" fillId="2" borderId="0" xfId="0" applyFont="1" applyFill="1" applyAlignment="1">
      <alignment vertical="top"/>
    </xf>
    <xf numFmtId="0" fontId="45" fillId="0" borderId="0" xfId="0" applyFont="1"/>
    <xf numFmtId="0" fontId="31" fillId="2" borderId="0" xfId="0" applyFont="1" applyFill="1" applyAlignment="1">
      <alignment horizontal="left" vertical="top"/>
    </xf>
    <xf numFmtId="0" fontId="31" fillId="2" borderId="0" xfId="0" applyFont="1" applyFill="1" applyAlignment="1">
      <alignment horizontal="left" vertical="top" wrapText="1"/>
    </xf>
    <xf numFmtId="0" fontId="3" fillId="0" borderId="0" xfId="1" applyFont="1"/>
    <xf numFmtId="0" fontId="5" fillId="0" borderId="0" xfId="0" applyFont="1" applyAlignment="1">
      <alignment horizontal="left" indent="1"/>
    </xf>
    <xf numFmtId="0" fontId="3" fillId="0" borderId="0" xfId="17" applyFont="1" applyAlignment="1">
      <alignment horizontal="left" indent="1"/>
    </xf>
    <xf numFmtId="0" fontId="3" fillId="0" borderId="0" xfId="17" applyFont="1"/>
    <xf numFmtId="0" fontId="10" fillId="0" borderId="0" xfId="0" applyFont="1" applyAlignment="1">
      <alignment horizontal="left" vertical="top" indent="1"/>
    </xf>
    <xf numFmtId="0" fontId="10" fillId="0" borderId="0" xfId="0" applyFont="1" applyAlignment="1">
      <alignment vertical="top" wrapText="1"/>
    </xf>
    <xf numFmtId="0" fontId="41" fillId="0" borderId="0" xfId="0" applyFont="1" applyAlignment="1">
      <alignment horizontal="left" vertical="top" indent="2"/>
    </xf>
    <xf numFmtId="0" fontId="3" fillId="0" borderId="0" xfId="0" applyFont="1" applyAlignment="1">
      <alignment horizontal="left" vertical="top" indent="4"/>
    </xf>
    <xf numFmtId="0" fontId="22" fillId="0" borderId="0" xfId="0" applyFont="1" applyAlignment="1">
      <alignment horizontal="right" vertical="top" wrapText="1"/>
    </xf>
    <xf numFmtId="0" fontId="11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top" wrapText="1"/>
    </xf>
    <xf numFmtId="0" fontId="25" fillId="0" borderId="0" xfId="0" applyFont="1" applyAlignment="1">
      <alignment horizontal="right" vertical="top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0" fillId="2" borderId="0" xfId="0" applyFont="1" applyFill="1" applyAlignment="1">
      <alignment horizontal="left" vertical="top"/>
    </xf>
    <xf numFmtId="0" fontId="27" fillId="0" borderId="0" xfId="0" applyFont="1" applyAlignment="1">
      <alignment horizontal="right" vertical="top"/>
    </xf>
    <xf numFmtId="0" fontId="31" fillId="2" borderId="0" xfId="0" applyFont="1" applyFill="1" applyAlignment="1">
      <alignment horizontal="left" vertical="top"/>
    </xf>
    <xf numFmtId="167" fontId="5" fillId="0" borderId="0" xfId="7" applyNumberFormat="1" applyFont="1" applyBorder="1" applyAlignment="1">
      <alignment horizontal="center" vertical="top" wrapText="1"/>
    </xf>
    <xf numFmtId="0" fontId="5" fillId="0" borderId="0" xfId="0" applyFont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11" fillId="0" borderId="0" xfId="9" applyFont="1" applyAlignment="1">
      <alignment horizontal="center" vertical="top"/>
    </xf>
    <xf numFmtId="0" fontId="4" fillId="0" borderId="41" xfId="9" applyFont="1" applyBorder="1" applyAlignment="1">
      <alignment horizontal="center" vertical="top"/>
    </xf>
    <xf numFmtId="0" fontId="4" fillId="0" borderId="43" xfId="9" applyFont="1" applyBorder="1" applyAlignment="1">
      <alignment horizontal="center" vertical="top"/>
    </xf>
    <xf numFmtId="0" fontId="4" fillId="0" borderId="40" xfId="9" applyFont="1" applyBorder="1" applyAlignment="1">
      <alignment horizontal="center" vertical="top"/>
    </xf>
    <xf numFmtId="0" fontId="4" fillId="0" borderId="31" xfId="9" applyFont="1" applyBorder="1" applyAlignment="1">
      <alignment horizontal="center" vertical="top"/>
    </xf>
    <xf numFmtId="0" fontId="4" fillId="0" borderId="30" xfId="9" applyFont="1" applyBorder="1" applyAlignment="1">
      <alignment horizontal="center" vertical="top"/>
    </xf>
    <xf numFmtId="0" fontId="3" fillId="0" borderId="0" xfId="9" applyFont="1" applyAlignment="1">
      <alignment horizontal="center" vertical="top"/>
    </xf>
    <xf numFmtId="0" fontId="4" fillId="0" borderId="26" xfId="9" applyFont="1" applyBorder="1" applyAlignment="1">
      <alignment horizontal="center" vertical="top"/>
    </xf>
    <xf numFmtId="0" fontId="4" fillId="0" borderId="25" xfId="9" applyFont="1" applyBorder="1" applyAlignment="1">
      <alignment horizontal="center" vertical="top"/>
    </xf>
    <xf numFmtId="0" fontId="5" fillId="0" borderId="0" xfId="9" applyFont="1" applyAlignment="1">
      <alignment horizontal="center" vertical="top"/>
    </xf>
    <xf numFmtId="0" fontId="10" fillId="0" borderId="0" xfId="9" applyFont="1" applyAlignment="1">
      <alignment horizontal="center" vertical="top"/>
    </xf>
    <xf numFmtId="0" fontId="11" fillId="0" borderId="46" xfId="9" applyFont="1" applyBorder="1" applyAlignment="1">
      <alignment horizontal="center" vertical="top"/>
    </xf>
    <xf numFmtId="0" fontId="11" fillId="0" borderId="60" xfId="9" applyFont="1" applyBorder="1" applyAlignment="1">
      <alignment horizontal="center" vertical="top"/>
    </xf>
    <xf numFmtId="0" fontId="18" fillId="0" borderId="0" xfId="9" applyFont="1" applyAlignment="1">
      <alignment horizontal="center" vertical="top"/>
    </xf>
    <xf numFmtId="0" fontId="3" fillId="0" borderId="1" xfId="9" applyFont="1" applyBorder="1" applyAlignment="1">
      <alignment horizontal="center" vertical="top"/>
    </xf>
    <xf numFmtId="0" fontId="3" fillId="0" borderId="6" xfId="9" applyFont="1" applyBorder="1" applyAlignment="1">
      <alignment horizontal="center" vertical="top"/>
    </xf>
    <xf numFmtId="165" fontId="3" fillId="0" borderId="1" xfId="12" applyNumberFormat="1" applyFont="1" applyBorder="1" applyAlignment="1">
      <alignment horizontal="center" vertical="top"/>
    </xf>
    <xf numFmtId="165" fontId="3" fillId="0" borderId="6" xfId="12" applyNumberFormat="1" applyFont="1" applyBorder="1" applyAlignment="1">
      <alignment horizontal="center" vertical="top"/>
    </xf>
    <xf numFmtId="165" fontId="3" fillId="0" borderId="4" xfId="12" applyNumberFormat="1" applyFont="1" applyBorder="1" applyAlignment="1">
      <alignment horizontal="center" vertical="top"/>
    </xf>
    <xf numFmtId="165" fontId="3" fillId="0" borderId="5" xfId="12" applyNumberFormat="1" applyFont="1" applyBorder="1" applyAlignment="1">
      <alignment horizontal="center" vertical="top"/>
    </xf>
    <xf numFmtId="0" fontId="31" fillId="2" borderId="0" xfId="0" applyFont="1" applyFill="1" applyAlignment="1">
      <alignment horizontal="left" vertical="top" wrapText="1"/>
    </xf>
    <xf numFmtId="0" fontId="31" fillId="2" borderId="0" xfId="0" applyFont="1" applyFill="1" applyAlignment="1">
      <alignment horizontal="left" vertical="top" wrapText="1" indent="4"/>
    </xf>
    <xf numFmtId="0" fontId="3" fillId="0" borderId="12" xfId="9" applyFont="1" applyBorder="1" applyAlignment="1">
      <alignment horizontal="center"/>
    </xf>
  </cellXfs>
  <cellStyles count="19">
    <cellStyle name="Comma" xfId="18" builtinId="3"/>
    <cellStyle name="Comma 2" xfId="7"/>
    <cellStyle name="Comma 2 2" xfId="6"/>
    <cellStyle name="Currency 2" xfId="5"/>
    <cellStyle name="Normal" xfId="0" builtinId="0"/>
    <cellStyle name="Normal 2" xfId="3"/>
    <cellStyle name="Normal_BOQ-คุณสมศักดิ์" xfId="13"/>
    <cellStyle name="Normal_PC.MC.Building_490.0,25(5) 2" xfId="17"/>
    <cellStyle name="Percent 3" xfId="4"/>
    <cellStyle name="เครื่องหมายจุลภาค 2" xfId="2"/>
    <cellStyle name="เครื่องหมายจุลภาค 3" xfId="11"/>
    <cellStyle name="เครื่องหมายจุลภาค 31" xfId="10"/>
    <cellStyle name="เครื่องหมายจุลภาค 31 2" xfId="12"/>
    <cellStyle name="เครื่องหมายจุลภาค 31 3" xfId="14"/>
    <cellStyle name="ปกติ 2" xfId="1"/>
    <cellStyle name="ปกติ 2 2" xfId="8"/>
    <cellStyle name="ปกติ 2 2 2" xfId="16"/>
    <cellStyle name="ปกติ 3" xfId="15"/>
    <cellStyle name="ปกติ 34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276224</xdr:colOff>
      <xdr:row>0</xdr:row>
      <xdr:rowOff>47625</xdr:rowOff>
    </xdr:from>
    <xdr:ext cx="5486400" cy="3640451"/>
    <xdr:pic>
      <xdr:nvPicPr>
        <xdr:cNvPr id="2" name="Picture 2">
          <a:extLst>
            <a:ext uri="{FF2B5EF4-FFF2-40B4-BE49-F238E27FC236}">
              <a16:creationId xmlns:a16="http://schemas.microsoft.com/office/drawing/2014/main" xmlns="" id="{E65FE478-F7DD-4B77-9870-ECA5807BC8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933824" y="47625"/>
          <a:ext cx="5486400" cy="3640451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0:A14"/>
  <sheetViews>
    <sheetView tabSelected="1" topLeftCell="A7" zoomScale="115" zoomScaleNormal="115" workbookViewId="0">
      <selection activeCell="A14" sqref="A14"/>
    </sheetView>
  </sheetViews>
  <sheetFormatPr defaultRowHeight="32.25"/>
  <cols>
    <col min="1" max="1" width="92.140625" style="276" customWidth="1"/>
    <col min="2" max="256" width="9" style="276"/>
    <col min="257" max="257" width="80.7109375" style="276" customWidth="1"/>
    <col min="258" max="512" width="9" style="276"/>
    <col min="513" max="513" width="80.7109375" style="276" customWidth="1"/>
    <col min="514" max="768" width="9" style="276"/>
    <col min="769" max="769" width="80.7109375" style="276" customWidth="1"/>
    <col min="770" max="1024" width="9" style="276"/>
    <col min="1025" max="1025" width="80.7109375" style="276" customWidth="1"/>
    <col min="1026" max="1280" width="9" style="276"/>
    <col min="1281" max="1281" width="80.7109375" style="276" customWidth="1"/>
    <col min="1282" max="1536" width="9" style="276"/>
    <col min="1537" max="1537" width="80.7109375" style="276" customWidth="1"/>
    <col min="1538" max="1792" width="9" style="276"/>
    <col min="1793" max="1793" width="80.7109375" style="276" customWidth="1"/>
    <col min="1794" max="2048" width="9" style="276"/>
    <col min="2049" max="2049" width="80.7109375" style="276" customWidth="1"/>
    <col min="2050" max="2304" width="9" style="276"/>
    <col min="2305" max="2305" width="80.7109375" style="276" customWidth="1"/>
    <col min="2306" max="2560" width="9" style="276"/>
    <col min="2561" max="2561" width="80.7109375" style="276" customWidth="1"/>
    <col min="2562" max="2816" width="9" style="276"/>
    <col min="2817" max="2817" width="80.7109375" style="276" customWidth="1"/>
    <col min="2818" max="3072" width="9" style="276"/>
    <col min="3073" max="3073" width="80.7109375" style="276" customWidth="1"/>
    <col min="3074" max="3328" width="9" style="276"/>
    <col min="3329" max="3329" width="80.7109375" style="276" customWidth="1"/>
    <col min="3330" max="3584" width="9" style="276"/>
    <col min="3585" max="3585" width="80.7109375" style="276" customWidth="1"/>
    <col min="3586" max="3840" width="9" style="276"/>
    <col min="3841" max="3841" width="80.7109375" style="276" customWidth="1"/>
    <col min="3842" max="4096" width="9" style="276"/>
    <col min="4097" max="4097" width="80.7109375" style="276" customWidth="1"/>
    <col min="4098" max="4352" width="9" style="276"/>
    <col min="4353" max="4353" width="80.7109375" style="276" customWidth="1"/>
    <col min="4354" max="4608" width="9" style="276"/>
    <col min="4609" max="4609" width="80.7109375" style="276" customWidth="1"/>
    <col min="4610" max="4864" width="9" style="276"/>
    <col min="4865" max="4865" width="80.7109375" style="276" customWidth="1"/>
    <col min="4866" max="5120" width="9" style="276"/>
    <col min="5121" max="5121" width="80.7109375" style="276" customWidth="1"/>
    <col min="5122" max="5376" width="9" style="276"/>
    <col min="5377" max="5377" width="80.7109375" style="276" customWidth="1"/>
    <col min="5378" max="5632" width="9" style="276"/>
    <col min="5633" max="5633" width="80.7109375" style="276" customWidth="1"/>
    <col min="5634" max="5888" width="9" style="276"/>
    <col min="5889" max="5889" width="80.7109375" style="276" customWidth="1"/>
    <col min="5890" max="6144" width="9" style="276"/>
    <col min="6145" max="6145" width="80.7109375" style="276" customWidth="1"/>
    <col min="6146" max="6400" width="9" style="276"/>
    <col min="6401" max="6401" width="80.7109375" style="276" customWidth="1"/>
    <col min="6402" max="6656" width="9" style="276"/>
    <col min="6657" max="6657" width="80.7109375" style="276" customWidth="1"/>
    <col min="6658" max="6912" width="9" style="276"/>
    <col min="6913" max="6913" width="80.7109375" style="276" customWidth="1"/>
    <col min="6914" max="7168" width="9" style="276"/>
    <col min="7169" max="7169" width="80.7109375" style="276" customWidth="1"/>
    <col min="7170" max="7424" width="9" style="276"/>
    <col min="7425" max="7425" width="80.7109375" style="276" customWidth="1"/>
    <col min="7426" max="7680" width="9" style="276"/>
    <col min="7681" max="7681" width="80.7109375" style="276" customWidth="1"/>
    <col min="7682" max="7936" width="9" style="276"/>
    <col min="7937" max="7937" width="80.7109375" style="276" customWidth="1"/>
    <col min="7938" max="8192" width="9" style="276"/>
    <col min="8193" max="8193" width="80.7109375" style="276" customWidth="1"/>
    <col min="8194" max="8448" width="9" style="276"/>
    <col min="8449" max="8449" width="80.7109375" style="276" customWidth="1"/>
    <col min="8450" max="8704" width="9" style="276"/>
    <col min="8705" max="8705" width="80.7109375" style="276" customWidth="1"/>
    <col min="8706" max="8960" width="9" style="276"/>
    <col min="8961" max="8961" width="80.7109375" style="276" customWidth="1"/>
    <col min="8962" max="9216" width="9" style="276"/>
    <col min="9217" max="9217" width="80.7109375" style="276" customWidth="1"/>
    <col min="9218" max="9472" width="9" style="276"/>
    <col min="9473" max="9473" width="80.7109375" style="276" customWidth="1"/>
    <col min="9474" max="9728" width="9" style="276"/>
    <col min="9729" max="9729" width="80.7109375" style="276" customWidth="1"/>
    <col min="9730" max="9984" width="9" style="276"/>
    <col min="9985" max="9985" width="80.7109375" style="276" customWidth="1"/>
    <col min="9986" max="10240" width="9" style="276"/>
    <col min="10241" max="10241" width="80.7109375" style="276" customWidth="1"/>
    <col min="10242" max="10496" width="9" style="276"/>
    <col min="10497" max="10497" width="80.7109375" style="276" customWidth="1"/>
    <col min="10498" max="10752" width="9" style="276"/>
    <col min="10753" max="10753" width="80.7109375" style="276" customWidth="1"/>
    <col min="10754" max="11008" width="9" style="276"/>
    <col min="11009" max="11009" width="80.7109375" style="276" customWidth="1"/>
    <col min="11010" max="11264" width="9" style="276"/>
    <col min="11265" max="11265" width="80.7109375" style="276" customWidth="1"/>
    <col min="11266" max="11520" width="9" style="276"/>
    <col min="11521" max="11521" width="80.7109375" style="276" customWidth="1"/>
    <col min="11522" max="11776" width="9" style="276"/>
    <col min="11777" max="11777" width="80.7109375" style="276" customWidth="1"/>
    <col min="11778" max="12032" width="9" style="276"/>
    <col min="12033" max="12033" width="80.7109375" style="276" customWidth="1"/>
    <col min="12034" max="12288" width="9" style="276"/>
    <col min="12289" max="12289" width="80.7109375" style="276" customWidth="1"/>
    <col min="12290" max="12544" width="9" style="276"/>
    <col min="12545" max="12545" width="80.7109375" style="276" customWidth="1"/>
    <col min="12546" max="12800" width="9" style="276"/>
    <col min="12801" max="12801" width="80.7109375" style="276" customWidth="1"/>
    <col min="12802" max="13056" width="9" style="276"/>
    <col min="13057" max="13057" width="80.7109375" style="276" customWidth="1"/>
    <col min="13058" max="13312" width="9" style="276"/>
    <col min="13313" max="13313" width="80.7109375" style="276" customWidth="1"/>
    <col min="13314" max="13568" width="9" style="276"/>
    <col min="13569" max="13569" width="80.7109375" style="276" customWidth="1"/>
    <col min="13570" max="13824" width="9" style="276"/>
    <col min="13825" max="13825" width="80.7109375" style="276" customWidth="1"/>
    <col min="13826" max="14080" width="9" style="276"/>
    <col min="14081" max="14081" width="80.7109375" style="276" customWidth="1"/>
    <col min="14082" max="14336" width="9" style="276"/>
    <col min="14337" max="14337" width="80.7109375" style="276" customWidth="1"/>
    <col min="14338" max="14592" width="9" style="276"/>
    <col min="14593" max="14593" width="80.7109375" style="276" customWidth="1"/>
    <col min="14594" max="14848" width="9" style="276"/>
    <col min="14849" max="14849" width="80.7109375" style="276" customWidth="1"/>
    <col min="14850" max="15104" width="9" style="276"/>
    <col min="15105" max="15105" width="80.7109375" style="276" customWidth="1"/>
    <col min="15106" max="15360" width="9" style="276"/>
    <col min="15361" max="15361" width="80.7109375" style="276" customWidth="1"/>
    <col min="15362" max="15616" width="9" style="276"/>
    <col min="15617" max="15617" width="80.7109375" style="276" customWidth="1"/>
    <col min="15618" max="15872" width="9" style="276"/>
    <col min="15873" max="15873" width="80.7109375" style="276" customWidth="1"/>
    <col min="15874" max="16128" width="9" style="276"/>
    <col min="16129" max="16129" width="80.7109375" style="276" customWidth="1"/>
    <col min="16130" max="16384" width="9" style="276"/>
  </cols>
  <sheetData>
    <row r="10" spans="1:1" s="218" customFormat="1">
      <c r="A10" s="217" t="s">
        <v>195</v>
      </c>
    </row>
    <row r="11" spans="1:1">
      <c r="A11" s="217" t="s">
        <v>233</v>
      </c>
    </row>
    <row r="12" spans="1:1">
      <c r="A12" s="217" t="s">
        <v>166</v>
      </c>
    </row>
    <row r="13" spans="1:1">
      <c r="A13" s="217"/>
    </row>
    <row r="14" spans="1:1">
      <c r="A14" s="217" t="s">
        <v>167</v>
      </c>
    </row>
  </sheetData>
  <printOptions horizontalCentered="1"/>
  <pageMargins left="0.59055118110236227" right="0.59055118110236227" top="0.59055118110236227" bottom="0.3937007874015748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24"/>
  <sheetViews>
    <sheetView view="pageBreakPreview" topLeftCell="A4" zoomScaleNormal="90" zoomScaleSheetLayoutView="100" workbookViewId="0">
      <selection activeCell="H8" sqref="H8"/>
    </sheetView>
  </sheetViews>
  <sheetFormatPr defaultColWidth="9" defaultRowHeight="18.75"/>
  <cols>
    <col min="1" max="1" width="4.42578125" style="43" customWidth="1"/>
    <col min="2" max="2" width="32.28515625" style="43" customWidth="1"/>
    <col min="3" max="3" width="11.5703125" style="43" customWidth="1"/>
    <col min="4" max="4" width="5.85546875" style="43" customWidth="1"/>
    <col min="5" max="5" width="6.140625" style="43" customWidth="1"/>
    <col min="6" max="6" width="14.42578125" style="43" customWidth="1"/>
    <col min="7" max="7" width="12.5703125" style="43" customWidth="1"/>
    <col min="8" max="9" width="37.5703125" style="43" customWidth="1"/>
    <col min="10" max="10" width="38" style="43" customWidth="1"/>
    <col min="11" max="16384" width="9" style="43"/>
  </cols>
  <sheetData>
    <row r="1" spans="1:14" ht="18.75" customHeight="1">
      <c r="A1" s="287"/>
      <c r="B1" s="287"/>
      <c r="C1" s="287"/>
      <c r="D1" s="287"/>
      <c r="E1" s="287"/>
      <c r="F1" s="287"/>
      <c r="G1" s="287"/>
      <c r="H1" s="287"/>
      <c r="I1" s="287"/>
      <c r="J1" s="287"/>
      <c r="K1" s="204"/>
      <c r="L1" s="204"/>
      <c r="M1" s="204"/>
      <c r="N1" s="204"/>
    </row>
    <row r="2" spans="1:14" s="205" customFormat="1">
      <c r="A2" s="205" t="s">
        <v>138</v>
      </c>
    </row>
    <row r="3" spans="1:14">
      <c r="A3" s="49" t="s">
        <v>109</v>
      </c>
      <c r="J3" s="206" t="s">
        <v>6</v>
      </c>
    </row>
    <row r="5" spans="1:14" s="207" customFormat="1">
      <c r="A5" s="288" t="s">
        <v>78</v>
      </c>
      <c r="B5" s="288" t="s">
        <v>139</v>
      </c>
      <c r="C5" s="289" t="s">
        <v>140</v>
      </c>
      <c r="D5" s="288" t="s">
        <v>141</v>
      </c>
      <c r="E5" s="288"/>
      <c r="F5" s="288"/>
      <c r="G5" s="288"/>
      <c r="H5" s="289" t="s">
        <v>142</v>
      </c>
      <c r="I5" s="289" t="s">
        <v>143</v>
      </c>
      <c r="J5" s="289" t="s">
        <v>144</v>
      </c>
    </row>
    <row r="6" spans="1:14" s="47" customFormat="1" ht="93.75">
      <c r="A6" s="288"/>
      <c r="B6" s="288"/>
      <c r="C6" s="289"/>
      <c r="D6" s="208" t="s">
        <v>145</v>
      </c>
      <c r="E6" s="208" t="s">
        <v>146</v>
      </c>
      <c r="F6" s="208" t="s">
        <v>147</v>
      </c>
      <c r="G6" s="208" t="s">
        <v>148</v>
      </c>
      <c r="H6" s="289"/>
      <c r="I6" s="289"/>
      <c r="J6" s="289"/>
    </row>
    <row r="7" spans="1:14">
      <c r="A7" s="209" t="s">
        <v>149</v>
      </c>
      <c r="B7" s="210"/>
      <c r="C7" s="211">
        <f>SUM(C8:C12)</f>
        <v>0</v>
      </c>
      <c r="D7" s="212"/>
      <c r="E7" s="212"/>
      <c r="F7" s="212"/>
      <c r="G7" s="213"/>
      <c r="H7" s="212"/>
      <c r="I7" s="212"/>
      <c r="J7" s="214"/>
    </row>
    <row r="8" spans="1:14" s="47" customFormat="1" ht="168.75">
      <c r="A8" s="215">
        <v>1</v>
      </c>
      <c r="B8" s="39" t="s">
        <v>150</v>
      </c>
      <c r="C8" s="216">
        <v>0</v>
      </c>
      <c r="D8" s="215"/>
      <c r="E8" s="215"/>
      <c r="F8" s="215"/>
      <c r="G8" s="215"/>
      <c r="H8" s="39" t="s">
        <v>151</v>
      </c>
      <c r="I8" s="39" t="s">
        <v>152</v>
      </c>
      <c r="J8" s="39" t="s">
        <v>153</v>
      </c>
    </row>
    <row r="9" spans="1:14" s="47" customFormat="1" ht="37.5">
      <c r="A9" s="215">
        <v>2</v>
      </c>
      <c r="B9" s="39" t="s">
        <v>154</v>
      </c>
      <c r="C9" s="216">
        <v>0</v>
      </c>
      <c r="D9" s="215"/>
      <c r="E9" s="215"/>
      <c r="F9" s="215"/>
      <c r="G9" s="215"/>
      <c r="H9" s="39"/>
      <c r="I9" s="39"/>
      <c r="J9" s="39"/>
    </row>
    <row r="10" spans="1:14" s="47" customFormat="1" ht="37.5">
      <c r="A10" s="215">
        <v>3</v>
      </c>
      <c r="B10" s="39" t="s">
        <v>154</v>
      </c>
      <c r="C10" s="216">
        <v>0</v>
      </c>
      <c r="D10" s="215"/>
      <c r="E10" s="215"/>
      <c r="F10" s="215"/>
      <c r="G10" s="215"/>
      <c r="H10" s="39"/>
      <c r="I10" s="39"/>
      <c r="J10" s="39"/>
    </row>
    <row r="11" spans="1:14" s="47" customFormat="1" ht="37.5">
      <c r="A11" s="215">
        <v>4</v>
      </c>
      <c r="B11" s="39" t="s">
        <v>154</v>
      </c>
      <c r="C11" s="216">
        <v>0</v>
      </c>
      <c r="D11" s="215"/>
      <c r="E11" s="215"/>
      <c r="F11" s="215"/>
      <c r="G11" s="215"/>
      <c r="H11" s="39"/>
      <c r="I11" s="39"/>
      <c r="J11" s="39"/>
    </row>
    <row r="12" spans="1:14" s="47" customFormat="1" ht="37.5">
      <c r="A12" s="215">
        <v>5</v>
      </c>
      <c r="B12" s="39" t="s">
        <v>154</v>
      </c>
      <c r="C12" s="216">
        <v>0</v>
      </c>
      <c r="D12" s="215"/>
      <c r="E12" s="215"/>
      <c r="F12" s="215"/>
      <c r="G12" s="215"/>
      <c r="H12" s="39"/>
      <c r="I12" s="39"/>
      <c r="J12" s="39"/>
    </row>
    <row r="13" spans="1:14">
      <c r="A13" s="209" t="s">
        <v>155</v>
      </c>
      <c r="B13" s="210"/>
      <c r="C13" s="211">
        <f>SUM(C14:C18)</f>
        <v>0</v>
      </c>
      <c r="D13" s="212"/>
      <c r="E13" s="212"/>
      <c r="F13" s="212"/>
      <c r="G13" s="213"/>
      <c r="H13" s="212"/>
      <c r="I13" s="212"/>
      <c r="J13" s="214"/>
    </row>
    <row r="14" spans="1:14" s="47" customFormat="1" ht="150">
      <c r="A14" s="215">
        <v>1</v>
      </c>
      <c r="B14" s="39" t="s">
        <v>156</v>
      </c>
      <c r="C14" s="216">
        <v>0</v>
      </c>
      <c r="D14" s="215"/>
      <c r="E14" s="215"/>
      <c r="F14" s="215"/>
      <c r="G14" s="215"/>
      <c r="H14" s="39" t="s">
        <v>153</v>
      </c>
      <c r="I14" s="39" t="s">
        <v>153</v>
      </c>
      <c r="J14" s="39" t="s">
        <v>153</v>
      </c>
    </row>
    <row r="15" spans="1:14" s="47" customFormat="1" ht="37.5">
      <c r="A15" s="215">
        <v>2</v>
      </c>
      <c r="B15" s="39" t="s">
        <v>154</v>
      </c>
      <c r="C15" s="216">
        <v>0</v>
      </c>
      <c r="D15" s="215"/>
      <c r="E15" s="215"/>
      <c r="F15" s="215"/>
      <c r="G15" s="215"/>
      <c r="H15" s="39"/>
      <c r="I15" s="39"/>
      <c r="J15" s="39"/>
    </row>
    <row r="16" spans="1:14" s="47" customFormat="1" ht="37.5">
      <c r="A16" s="215">
        <v>3</v>
      </c>
      <c r="B16" s="39" t="s">
        <v>154</v>
      </c>
      <c r="C16" s="216">
        <v>0</v>
      </c>
      <c r="D16" s="215"/>
      <c r="E16" s="215"/>
      <c r="F16" s="215"/>
      <c r="G16" s="215"/>
      <c r="H16" s="39"/>
      <c r="I16" s="39"/>
      <c r="J16" s="39"/>
    </row>
    <row r="17" spans="1:10" s="47" customFormat="1" ht="37.5">
      <c r="A17" s="215">
        <v>4</v>
      </c>
      <c r="B17" s="39" t="s">
        <v>154</v>
      </c>
      <c r="C17" s="216">
        <v>0</v>
      </c>
      <c r="D17" s="215"/>
      <c r="E17" s="215"/>
      <c r="F17" s="215"/>
      <c r="G17" s="215"/>
      <c r="H17" s="39"/>
      <c r="I17" s="39"/>
      <c r="J17" s="39"/>
    </row>
    <row r="18" spans="1:10" s="47" customFormat="1" ht="37.5">
      <c r="A18" s="215">
        <v>5</v>
      </c>
      <c r="B18" s="39" t="s">
        <v>154</v>
      </c>
      <c r="C18" s="216">
        <v>0</v>
      </c>
      <c r="D18" s="215"/>
      <c r="E18" s="215"/>
      <c r="F18" s="215"/>
      <c r="G18" s="215"/>
      <c r="H18" s="39"/>
      <c r="I18" s="39"/>
      <c r="J18" s="39"/>
    </row>
    <row r="20" spans="1:10">
      <c r="A20" s="205" t="s">
        <v>157</v>
      </c>
    </row>
    <row r="21" spans="1:10">
      <c r="B21" s="43" t="s">
        <v>158</v>
      </c>
      <c r="D21" s="43" t="s">
        <v>159</v>
      </c>
    </row>
    <row r="22" spans="1:10">
      <c r="B22" s="43" t="s">
        <v>160</v>
      </c>
      <c r="D22" s="43" t="s">
        <v>161</v>
      </c>
    </row>
    <row r="23" spans="1:10">
      <c r="B23" s="43" t="s">
        <v>162</v>
      </c>
      <c r="D23" s="43" t="s">
        <v>163</v>
      </c>
    </row>
    <row r="24" spans="1:10">
      <c r="B24" s="43" t="s">
        <v>164</v>
      </c>
      <c r="D24" s="43" t="s">
        <v>165</v>
      </c>
    </row>
  </sheetData>
  <mergeCells count="8">
    <mergeCell ref="A1:J1"/>
    <mergeCell ref="A5:A6"/>
    <mergeCell ref="B5:B6"/>
    <mergeCell ref="C5:C6"/>
    <mergeCell ref="D5:G5"/>
    <mergeCell ref="H5:H6"/>
    <mergeCell ref="I5:I6"/>
    <mergeCell ref="J5:J6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65" orientation="landscape" r:id="rId1"/>
  <rowBreaks count="1" manualBreakCount="1">
    <brk id="1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I17"/>
  <sheetViews>
    <sheetView view="pageBreakPreview" zoomScaleNormal="100" zoomScaleSheetLayoutView="100" workbookViewId="0">
      <selection activeCell="B9" sqref="B9"/>
    </sheetView>
  </sheetViews>
  <sheetFormatPr defaultColWidth="9" defaultRowHeight="18.75"/>
  <cols>
    <col min="1" max="1" width="4.7109375" style="32" customWidth="1"/>
    <col min="2" max="2" width="39" style="32" customWidth="1"/>
    <col min="3" max="3" width="6.42578125" style="32" bestFit="1" customWidth="1"/>
    <col min="4" max="4" width="6.28515625" style="32" customWidth="1"/>
    <col min="5" max="6" width="10.28515625" style="32" customWidth="1"/>
    <col min="7" max="9" width="26.140625" style="32" customWidth="1"/>
    <col min="10" max="16384" width="9" style="32"/>
  </cols>
  <sheetData>
    <row r="1" spans="1:9" s="223" customFormat="1" ht="18.75" customHeight="1">
      <c r="A1" s="291" t="s">
        <v>235</v>
      </c>
      <c r="B1" s="291"/>
      <c r="C1" s="291"/>
      <c r="D1" s="291"/>
      <c r="E1" s="291"/>
      <c r="F1" s="291"/>
      <c r="G1" s="291"/>
      <c r="H1" s="291"/>
      <c r="I1" s="291"/>
    </row>
    <row r="2" spans="1:9" s="231" customFormat="1" ht="21">
      <c r="A2" s="230" t="s">
        <v>234</v>
      </c>
      <c r="B2" s="230"/>
      <c r="C2" s="230"/>
      <c r="D2" s="230"/>
      <c r="E2" s="230"/>
      <c r="F2" s="230"/>
    </row>
    <row r="3" spans="1:9" s="231" customFormat="1" ht="21">
      <c r="A3" s="230" t="s">
        <v>109</v>
      </c>
      <c r="B3" s="230"/>
      <c r="C3" s="230"/>
      <c r="D3" s="230"/>
      <c r="E3" s="230"/>
      <c r="F3" s="230"/>
      <c r="I3" s="232"/>
    </row>
    <row r="4" spans="1:9" ht="18.75" customHeight="1">
      <c r="A4" s="45"/>
      <c r="B4" s="45"/>
      <c r="C4" s="45"/>
      <c r="D4" s="45"/>
      <c r="E4" s="45"/>
      <c r="F4" s="45"/>
      <c r="I4" s="220"/>
    </row>
    <row r="5" spans="1:9" ht="18.75" customHeight="1">
      <c r="A5" s="292" t="s">
        <v>189</v>
      </c>
      <c r="B5" s="292" t="s">
        <v>192</v>
      </c>
      <c r="C5" s="292" t="s">
        <v>4</v>
      </c>
      <c r="D5" s="292" t="s">
        <v>0</v>
      </c>
      <c r="E5" s="292" t="s">
        <v>3</v>
      </c>
      <c r="F5" s="292" t="s">
        <v>1</v>
      </c>
      <c r="G5" s="290" t="s">
        <v>168</v>
      </c>
      <c r="H5" s="290"/>
      <c r="I5" s="290"/>
    </row>
    <row r="6" spans="1:9" ht="37.5">
      <c r="A6" s="293"/>
      <c r="B6" s="293"/>
      <c r="C6" s="293"/>
      <c r="D6" s="293"/>
      <c r="E6" s="293"/>
      <c r="F6" s="293"/>
      <c r="G6" s="59" t="s">
        <v>142</v>
      </c>
      <c r="H6" s="59" t="s">
        <v>143</v>
      </c>
      <c r="I6" s="59" t="s">
        <v>144</v>
      </c>
    </row>
    <row r="7" spans="1:9">
      <c r="A7" s="33"/>
      <c r="B7" s="33" t="s">
        <v>2</v>
      </c>
      <c r="C7" s="33"/>
      <c r="D7" s="34"/>
      <c r="E7" s="34"/>
      <c r="F7" s="34"/>
      <c r="G7" s="219"/>
      <c r="H7" s="219"/>
      <c r="I7" s="219"/>
    </row>
    <row r="8" spans="1:9">
      <c r="A8" s="234">
        <v>1</v>
      </c>
      <c r="B8" s="235" t="s">
        <v>14</v>
      </c>
      <c r="C8" s="235"/>
      <c r="D8" s="242"/>
      <c r="E8" s="243"/>
      <c r="F8" s="243"/>
      <c r="G8" s="243"/>
      <c r="H8" s="243"/>
      <c r="I8" s="243"/>
    </row>
    <row r="9" spans="1:9" ht="141.75">
      <c r="A9" s="244">
        <v>1.1000000000000001</v>
      </c>
      <c r="B9" s="245" t="s">
        <v>178</v>
      </c>
      <c r="C9" s="245"/>
      <c r="D9" s="246"/>
      <c r="E9" s="247"/>
      <c r="F9" s="247"/>
      <c r="G9" s="248" t="s">
        <v>191</v>
      </c>
      <c r="H9" s="248" t="s">
        <v>190</v>
      </c>
      <c r="I9" s="248" t="s">
        <v>190</v>
      </c>
    </row>
    <row r="10" spans="1:9">
      <c r="A10" s="251">
        <v>1.2</v>
      </c>
      <c r="B10" s="252" t="s">
        <v>169</v>
      </c>
      <c r="C10" s="252"/>
      <c r="D10" s="253"/>
      <c r="E10" s="254"/>
      <c r="F10" s="254"/>
      <c r="G10" s="252"/>
      <c r="H10" s="252"/>
      <c r="I10" s="252"/>
    </row>
    <row r="11" spans="1:9">
      <c r="A11" s="233">
        <v>1.3</v>
      </c>
      <c r="B11" s="36" t="s">
        <v>169</v>
      </c>
      <c r="C11" s="36"/>
      <c r="D11" s="249"/>
      <c r="E11" s="250"/>
      <c r="F11" s="250"/>
      <c r="G11" s="250"/>
      <c r="H11" s="250"/>
      <c r="I11" s="250"/>
    </row>
    <row r="12" spans="1:9">
      <c r="A12" s="234">
        <v>2</v>
      </c>
      <c r="B12" s="235" t="s">
        <v>179</v>
      </c>
      <c r="C12" s="235"/>
      <c r="D12" s="236"/>
      <c r="E12" s="237"/>
      <c r="F12" s="237"/>
      <c r="G12" s="235"/>
      <c r="H12" s="235"/>
      <c r="I12" s="235"/>
    </row>
    <row r="13" spans="1:9" ht="141.75">
      <c r="A13" s="255">
        <v>2.1</v>
      </c>
      <c r="B13" s="256" t="s">
        <v>180</v>
      </c>
      <c r="C13" s="257"/>
      <c r="D13" s="258"/>
      <c r="E13" s="259"/>
      <c r="F13" s="259"/>
      <c r="G13" s="248" t="s">
        <v>188</v>
      </c>
      <c r="H13" s="248" t="s">
        <v>188</v>
      </c>
      <c r="I13" s="248" t="s">
        <v>188</v>
      </c>
    </row>
    <row r="14" spans="1:9">
      <c r="A14" s="251">
        <v>2.2000000000000002</v>
      </c>
      <c r="B14" s="252" t="s">
        <v>169</v>
      </c>
      <c r="C14" s="252"/>
      <c r="D14" s="253"/>
      <c r="E14" s="254"/>
      <c r="F14" s="254"/>
      <c r="G14" s="252"/>
      <c r="H14" s="252"/>
      <c r="I14" s="252"/>
    </row>
    <row r="15" spans="1:9">
      <c r="A15" s="233">
        <v>2.2999999999999998</v>
      </c>
      <c r="B15" s="221" t="s">
        <v>169</v>
      </c>
      <c r="C15" s="36"/>
      <c r="D15" s="35"/>
      <c r="E15" s="37"/>
      <c r="F15" s="37"/>
      <c r="G15" s="36"/>
      <c r="H15" s="36"/>
      <c r="I15" s="36"/>
    </row>
    <row r="17" spans="1:1">
      <c r="A17" s="203"/>
    </row>
  </sheetData>
  <mergeCells count="8">
    <mergeCell ref="G5:I5"/>
    <mergeCell ref="A1:I1"/>
    <mergeCell ref="F5:F6"/>
    <mergeCell ref="A5:A6"/>
    <mergeCell ref="B5:B6"/>
    <mergeCell ref="C5:C6"/>
    <mergeCell ref="D5:D6"/>
    <mergeCell ref="E5:E6"/>
  </mergeCells>
  <printOptions horizontalCentered="1"/>
  <pageMargins left="0" right="0" top="0.59055118110236227" bottom="0.39370078740157483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69"/>
  <sheetViews>
    <sheetView zoomScale="110" zoomScaleNormal="110" zoomScaleSheetLayoutView="110" workbookViewId="0">
      <selection activeCell="D14" sqref="D14"/>
    </sheetView>
  </sheetViews>
  <sheetFormatPr defaultColWidth="9" defaultRowHeight="18.75"/>
  <cols>
    <col min="1" max="1" width="49.140625" style="32" customWidth="1"/>
    <col min="2" max="3" width="8.5703125" style="32" customWidth="1"/>
    <col min="4" max="5" width="13.5703125" style="32" customWidth="1"/>
    <col min="6" max="16384" width="9" style="32"/>
  </cols>
  <sheetData>
    <row r="1" spans="1:10" s="223" customFormat="1" ht="17.25">
      <c r="A1" s="291" t="s">
        <v>236</v>
      </c>
      <c r="B1" s="291"/>
      <c r="C1" s="291"/>
      <c r="D1" s="291"/>
      <c r="E1" s="291"/>
      <c r="F1" s="222"/>
      <c r="G1" s="222"/>
      <c r="H1" s="222"/>
      <c r="I1" s="222"/>
      <c r="J1" s="222"/>
    </row>
    <row r="2" spans="1:10" s="223" customFormat="1" ht="17.25">
      <c r="A2" s="228"/>
      <c r="B2" s="228"/>
      <c r="C2" s="228"/>
      <c r="D2" s="228"/>
      <c r="E2" s="228"/>
      <c r="F2" s="222"/>
      <c r="G2" s="222"/>
      <c r="H2" s="222"/>
      <c r="I2" s="222"/>
      <c r="J2" s="222"/>
    </row>
    <row r="3" spans="1:10" s="231" customFormat="1" ht="21">
      <c r="A3" s="260" t="s">
        <v>237</v>
      </c>
      <c r="B3" s="260"/>
      <c r="C3" s="260"/>
      <c r="D3" s="260"/>
      <c r="E3" s="261"/>
    </row>
    <row r="4" spans="1:10">
      <c r="A4" s="49" t="s">
        <v>6</v>
      </c>
      <c r="B4" s="49"/>
      <c r="C4" s="49" t="s">
        <v>28</v>
      </c>
      <c r="E4" s="49"/>
    </row>
    <row r="5" spans="1:10">
      <c r="A5" s="49" t="s">
        <v>10</v>
      </c>
      <c r="B5" s="49"/>
      <c r="C5" s="49" t="s">
        <v>124</v>
      </c>
      <c r="D5" s="49"/>
      <c r="E5" s="49"/>
    </row>
    <row r="6" spans="1:10">
      <c r="A6" s="49"/>
      <c r="B6" s="49"/>
      <c r="C6" s="49"/>
      <c r="D6" s="49"/>
      <c r="E6" s="49"/>
    </row>
    <row r="7" spans="1:10">
      <c r="A7" s="262" t="s">
        <v>205</v>
      </c>
      <c r="B7" s="262"/>
      <c r="C7" s="262"/>
      <c r="D7" s="262"/>
      <c r="E7" s="262"/>
    </row>
    <row r="8" spans="1:10">
      <c r="A8" s="262"/>
      <c r="B8" s="262"/>
      <c r="C8" s="262"/>
      <c r="D8" s="262"/>
      <c r="E8" s="262"/>
    </row>
    <row r="9" spans="1:10" ht="18" customHeight="1">
      <c r="A9" s="263"/>
      <c r="B9" s="50" t="s">
        <v>4</v>
      </c>
      <c r="C9" s="50" t="s">
        <v>0</v>
      </c>
      <c r="D9" s="50" t="s">
        <v>8</v>
      </c>
      <c r="E9" s="50" t="s">
        <v>9</v>
      </c>
    </row>
    <row r="10" spans="1:10">
      <c r="A10" s="263" t="s">
        <v>101</v>
      </c>
      <c r="B10" s="263"/>
      <c r="C10" s="263"/>
      <c r="D10" s="263"/>
      <c r="E10" s="263"/>
    </row>
    <row r="11" spans="1:10">
      <c r="A11" s="264" t="s">
        <v>11</v>
      </c>
    </row>
    <row r="12" spans="1:10">
      <c r="A12" s="264"/>
    </row>
    <row r="13" spans="1:10" s="269" customFormat="1">
      <c r="A13" s="268" t="s">
        <v>222</v>
      </c>
      <c r="B13" s="268"/>
      <c r="C13" s="268"/>
      <c r="D13" s="268"/>
      <c r="E13" s="268"/>
    </row>
    <row r="14" spans="1:10" s="269" customFormat="1" ht="18.75" customHeight="1">
      <c r="A14" s="270" t="s">
        <v>181</v>
      </c>
      <c r="B14" s="268"/>
      <c r="C14" s="268"/>
      <c r="D14" s="268"/>
      <c r="E14" s="268"/>
    </row>
    <row r="15" spans="1:10" s="269" customFormat="1" ht="18.75" customHeight="1">
      <c r="A15" s="270" t="s">
        <v>181</v>
      </c>
      <c r="B15" s="268"/>
      <c r="C15" s="268"/>
      <c r="D15" s="268"/>
      <c r="E15" s="268"/>
    </row>
    <row r="16" spans="1:10" s="269" customFormat="1">
      <c r="A16" s="270" t="s">
        <v>263</v>
      </c>
      <c r="B16" s="270"/>
      <c r="C16" s="270"/>
      <c r="D16" s="271"/>
      <c r="E16" s="270"/>
    </row>
    <row r="17" spans="1:5" s="269" customFormat="1">
      <c r="A17" s="285" t="s">
        <v>265</v>
      </c>
      <c r="B17" s="270"/>
      <c r="C17" s="270"/>
      <c r="D17" s="271"/>
      <c r="E17" s="270"/>
    </row>
    <row r="18" spans="1:5" s="269" customFormat="1">
      <c r="A18" s="285" t="s">
        <v>266</v>
      </c>
      <c r="B18" s="270"/>
      <c r="C18" s="270"/>
      <c r="D18" s="271"/>
      <c r="E18" s="270"/>
    </row>
    <row r="19" spans="1:5" s="284" customFormat="1">
      <c r="A19" s="286" t="s">
        <v>264</v>
      </c>
      <c r="B19" s="283"/>
      <c r="C19" s="283"/>
      <c r="D19" s="203"/>
      <c r="E19" s="283"/>
    </row>
    <row r="20" spans="1:5" s="284" customFormat="1">
      <c r="A20" s="286" t="s">
        <v>267</v>
      </c>
      <c r="B20" s="283"/>
      <c r="C20" s="283"/>
      <c r="D20" s="203"/>
      <c r="E20" s="283"/>
    </row>
    <row r="21" spans="1:5" s="269" customFormat="1" ht="19.5">
      <c r="A21" s="270" t="s">
        <v>206</v>
      </c>
      <c r="B21" s="270"/>
      <c r="C21" s="270"/>
      <c r="D21" s="272"/>
      <c r="E21" s="270"/>
    </row>
    <row r="22" spans="1:5" s="269" customFormat="1" ht="19.5">
      <c r="A22" s="270" t="s">
        <v>207</v>
      </c>
      <c r="B22" s="270"/>
      <c r="C22" s="270"/>
      <c r="D22" s="272"/>
      <c r="E22" s="270"/>
    </row>
    <row r="23" spans="1:5" ht="18.75" customHeight="1">
      <c r="A23" s="48" t="s">
        <v>199</v>
      </c>
      <c r="B23" s="47"/>
      <c r="C23" s="47"/>
      <c r="D23" s="47"/>
      <c r="E23" s="47"/>
    </row>
    <row r="24" spans="1:5">
      <c r="A24" s="265" t="s">
        <v>200</v>
      </c>
      <c r="B24" s="51"/>
      <c r="C24" s="51" t="s">
        <v>110</v>
      </c>
      <c r="D24" s="51"/>
      <c r="E24" s="51"/>
    </row>
    <row r="25" spans="1:5">
      <c r="A25" s="265" t="s">
        <v>201</v>
      </c>
      <c r="B25" s="51"/>
      <c r="C25" s="51" t="s">
        <v>110</v>
      </c>
      <c r="D25" s="51"/>
      <c r="E25" s="51"/>
    </row>
    <row r="26" spans="1:5">
      <c r="A26" s="265" t="s">
        <v>202</v>
      </c>
      <c r="B26" s="229"/>
      <c r="C26" s="229"/>
      <c r="D26" s="229"/>
      <c r="E26" s="229"/>
    </row>
    <row r="27" spans="1:5">
      <c r="A27" s="48" t="s">
        <v>198</v>
      </c>
      <c r="B27" s="47"/>
      <c r="C27" s="47"/>
      <c r="D27" s="47"/>
      <c r="E27" s="47"/>
    </row>
    <row r="28" spans="1:5" ht="18.75" customHeight="1">
      <c r="A28" s="48" t="s">
        <v>181</v>
      </c>
      <c r="B28" s="47"/>
      <c r="C28" s="47"/>
      <c r="D28" s="47"/>
      <c r="E28" s="47"/>
    </row>
    <row r="29" spans="1:5" ht="18.75" customHeight="1">
      <c r="A29" s="48" t="s">
        <v>181</v>
      </c>
      <c r="B29" s="47"/>
      <c r="C29" s="47"/>
      <c r="D29" s="47"/>
      <c r="E29" s="47"/>
    </row>
    <row r="30" spans="1:5" ht="18.75" customHeight="1">
      <c r="A30" s="47" t="s">
        <v>196</v>
      </c>
      <c r="B30" s="47"/>
      <c r="C30" s="47"/>
      <c r="D30" s="47"/>
      <c r="E30" s="47"/>
    </row>
    <row r="31" spans="1:5" ht="18.75" customHeight="1">
      <c r="A31" s="48" t="s">
        <v>231</v>
      </c>
      <c r="B31" s="47"/>
      <c r="C31" s="47"/>
      <c r="D31" s="47"/>
      <c r="E31" s="47"/>
    </row>
    <row r="32" spans="1:5">
      <c r="A32" s="47" t="s">
        <v>203</v>
      </c>
      <c r="B32" s="47"/>
      <c r="C32" s="47"/>
      <c r="D32" s="47"/>
      <c r="E32" s="47"/>
    </row>
    <row r="33" spans="1:5" ht="18.75" customHeight="1">
      <c r="A33" s="48" t="s">
        <v>181</v>
      </c>
      <c r="B33" s="47"/>
      <c r="C33" s="47"/>
      <c r="D33" s="47"/>
      <c r="E33" s="47"/>
    </row>
    <row r="34" spans="1:5" ht="18.75" customHeight="1">
      <c r="A34" s="48" t="s">
        <v>181</v>
      </c>
      <c r="B34" s="47"/>
      <c r="C34" s="47"/>
      <c r="D34" s="47"/>
      <c r="E34" s="47"/>
    </row>
    <row r="35" spans="1:5" ht="18.75" customHeight="1">
      <c r="A35" s="47" t="s">
        <v>262</v>
      </c>
      <c r="B35" s="47"/>
      <c r="C35" s="47"/>
      <c r="D35" s="47"/>
      <c r="E35" s="47"/>
    </row>
    <row r="36" spans="1:5">
      <c r="A36" s="283" t="s">
        <v>261</v>
      </c>
      <c r="B36" s="47"/>
      <c r="C36" s="47"/>
      <c r="D36" s="47"/>
      <c r="E36" s="47"/>
    </row>
    <row r="37" spans="1:5" ht="18.75" customHeight="1">
      <c r="A37" s="48" t="s">
        <v>181</v>
      </c>
      <c r="B37" s="47"/>
      <c r="C37" s="47"/>
      <c r="D37" s="47"/>
      <c r="E37" s="47"/>
    </row>
    <row r="38" spans="1:5" ht="19.5" customHeight="1">
      <c r="A38" s="48" t="s">
        <v>181</v>
      </c>
      <c r="B38" s="47"/>
      <c r="C38" s="47"/>
      <c r="D38" s="47"/>
      <c r="E38" s="47"/>
    </row>
    <row r="39" spans="1:5" ht="18.75" customHeight="1">
      <c r="A39" s="48" t="s">
        <v>181</v>
      </c>
      <c r="B39" s="47"/>
      <c r="C39" s="47"/>
      <c r="D39" s="47"/>
      <c r="E39" s="47"/>
    </row>
    <row r="40" spans="1:5" ht="18.75" customHeight="1">
      <c r="A40" s="48" t="s">
        <v>181</v>
      </c>
      <c r="B40" s="47"/>
      <c r="C40" s="47"/>
      <c r="D40" s="47"/>
      <c r="E40" s="47"/>
    </row>
    <row r="41" spans="1:5" ht="18.75" customHeight="1">
      <c r="A41" s="48" t="s">
        <v>181</v>
      </c>
      <c r="B41" s="47"/>
      <c r="C41" s="47"/>
      <c r="D41" s="47"/>
      <c r="E41" s="47"/>
    </row>
    <row r="42" spans="1:5" ht="18.75" customHeight="1">
      <c r="A42" s="48" t="s">
        <v>181</v>
      </c>
      <c r="B42" s="47"/>
      <c r="C42" s="47"/>
      <c r="D42" s="47"/>
      <c r="E42" s="47"/>
    </row>
    <row r="43" spans="1:5" ht="18.75" customHeight="1">
      <c r="A43" s="48" t="s">
        <v>181</v>
      </c>
      <c r="B43" s="47"/>
      <c r="C43" s="47"/>
      <c r="D43" s="47"/>
      <c r="E43" s="47"/>
    </row>
    <row r="44" spans="1:5" ht="18.75" customHeight="1">
      <c r="A44" s="48" t="s">
        <v>181</v>
      </c>
      <c r="B44" s="47"/>
      <c r="C44" s="47"/>
      <c r="D44" s="47"/>
      <c r="E44" s="47"/>
    </row>
    <row r="45" spans="1:5" ht="18.75" customHeight="1">
      <c r="A45" s="51" t="s">
        <v>204</v>
      </c>
      <c r="B45" s="48"/>
      <c r="C45" s="48"/>
      <c r="D45" s="267"/>
      <c r="E45" s="48"/>
    </row>
    <row r="46" spans="1:5" ht="18.75" customHeight="1">
      <c r="A46" s="273" t="s">
        <v>208</v>
      </c>
      <c r="B46" s="48"/>
      <c r="C46" s="51"/>
      <c r="D46" s="48"/>
      <c r="E46" s="48"/>
    </row>
    <row r="47" spans="1:5" ht="18.75" customHeight="1">
      <c r="A47" s="273" t="s">
        <v>212</v>
      </c>
      <c r="B47" s="48"/>
      <c r="C47" s="51"/>
      <c r="D47" s="48"/>
      <c r="E47" s="48"/>
    </row>
    <row r="48" spans="1:5" ht="18.75" customHeight="1">
      <c r="A48" s="273" t="s">
        <v>211</v>
      </c>
      <c r="B48" s="48"/>
      <c r="C48" s="51"/>
      <c r="D48" s="48"/>
      <c r="E48" s="48"/>
    </row>
    <row r="49" spans="1:5" ht="18.75" customHeight="1">
      <c r="A49" s="273" t="s">
        <v>210</v>
      </c>
      <c r="B49" s="48"/>
      <c r="C49" s="51"/>
      <c r="D49" s="48"/>
      <c r="E49" s="48"/>
    </row>
    <row r="50" spans="1:5" ht="18.75" customHeight="1">
      <c r="A50" s="273" t="s">
        <v>209</v>
      </c>
      <c r="B50" s="48"/>
      <c r="C50" s="51"/>
      <c r="D50" s="48"/>
      <c r="E50" s="48"/>
    </row>
    <row r="51" spans="1:5">
      <c r="A51" s="47" t="s">
        <v>197</v>
      </c>
      <c r="B51" s="47"/>
      <c r="C51" s="47"/>
      <c r="D51" s="47"/>
      <c r="E51" s="47"/>
    </row>
    <row r="52" spans="1:5" ht="18.75" customHeight="1">
      <c r="A52" s="47" t="s">
        <v>213</v>
      </c>
      <c r="B52" s="47"/>
      <c r="C52" s="47"/>
      <c r="D52" s="47"/>
      <c r="E52" s="47"/>
    </row>
    <row r="53" spans="1:5" ht="18.75" customHeight="1">
      <c r="A53" s="48" t="s">
        <v>181</v>
      </c>
      <c r="B53" s="47"/>
      <c r="C53" s="47"/>
      <c r="D53" s="47"/>
      <c r="E53" s="47"/>
    </row>
    <row r="54" spans="1:5">
      <c r="A54" s="47" t="s">
        <v>214</v>
      </c>
      <c r="B54" s="47"/>
      <c r="C54" s="47"/>
      <c r="D54" s="47"/>
      <c r="E54" s="47"/>
    </row>
    <row r="55" spans="1:5" ht="18.75" customHeight="1">
      <c r="A55" s="48" t="s">
        <v>215</v>
      </c>
      <c r="B55" s="48"/>
      <c r="C55" s="51" t="s">
        <v>125</v>
      </c>
      <c r="D55" s="48"/>
      <c r="E55" s="48"/>
    </row>
    <row r="56" spans="1:5" ht="18.75" customHeight="1">
      <c r="A56" s="48" t="s">
        <v>216</v>
      </c>
      <c r="B56" s="51" t="s">
        <v>126</v>
      </c>
      <c r="C56" s="48"/>
      <c r="D56" s="48"/>
      <c r="E56" s="48"/>
    </row>
    <row r="57" spans="1:5" ht="18.75" customHeight="1">
      <c r="A57" s="57" t="s">
        <v>127</v>
      </c>
      <c r="B57" s="48"/>
      <c r="C57" s="48"/>
      <c r="D57" s="48"/>
      <c r="E57" s="48"/>
    </row>
    <row r="58" spans="1:5" ht="18.75" customHeight="1">
      <c r="A58" s="48" t="s">
        <v>217</v>
      </c>
      <c r="B58" s="47"/>
      <c r="C58" s="47"/>
      <c r="D58" s="47"/>
      <c r="E58" s="47"/>
    </row>
    <row r="59" spans="1:5" ht="18.75" customHeight="1">
      <c r="A59" s="273" t="s">
        <v>218</v>
      </c>
      <c r="B59" s="48"/>
      <c r="C59" s="51"/>
      <c r="D59" s="48"/>
      <c r="E59" s="48"/>
    </row>
    <row r="60" spans="1:5" ht="18.75" customHeight="1">
      <c r="A60" s="273" t="s">
        <v>219</v>
      </c>
      <c r="B60" s="48"/>
      <c r="C60" s="51"/>
      <c r="D60" s="48"/>
      <c r="E60" s="48"/>
    </row>
    <row r="61" spans="1:5" ht="18.75" customHeight="1">
      <c r="A61" s="273" t="s">
        <v>220</v>
      </c>
      <c r="B61" s="48"/>
      <c r="C61" s="51"/>
      <c r="D61" s="48"/>
      <c r="E61" s="48"/>
    </row>
    <row r="62" spans="1:5">
      <c r="A62" s="47" t="s">
        <v>227</v>
      </c>
      <c r="B62" s="47"/>
      <c r="C62" s="47" t="s">
        <v>226</v>
      </c>
      <c r="E62" s="47"/>
    </row>
    <row r="63" spans="1:5">
      <c r="A63" s="51" t="s">
        <v>221</v>
      </c>
      <c r="B63" s="51"/>
      <c r="C63" s="51"/>
      <c r="D63" s="51"/>
      <c r="E63" s="51"/>
    </row>
    <row r="64" spans="1:5" ht="20.25" customHeight="1">
      <c r="A64" s="48" t="s">
        <v>128</v>
      </c>
      <c r="B64" s="47" t="s">
        <v>225</v>
      </c>
      <c r="C64" s="47"/>
      <c r="D64" s="47"/>
      <c r="E64" s="47"/>
    </row>
    <row r="65" spans="1:5" ht="20.25" customHeight="1">
      <c r="A65" s="48" t="s">
        <v>129</v>
      </c>
      <c r="B65" s="47" t="s">
        <v>225</v>
      </c>
      <c r="C65" s="47"/>
      <c r="D65" s="47"/>
      <c r="E65" s="47"/>
    </row>
    <row r="66" spans="1:5" ht="20.25" customHeight="1">
      <c r="A66" s="48" t="s">
        <v>130</v>
      </c>
      <c r="B66" s="47" t="s">
        <v>225</v>
      </c>
      <c r="C66" s="47"/>
      <c r="D66" s="47"/>
      <c r="E66" s="47"/>
    </row>
    <row r="67" spans="1:5" ht="20.25" customHeight="1">
      <c r="A67" s="48"/>
      <c r="B67" s="47"/>
      <c r="C67" s="47"/>
      <c r="D67" s="47"/>
      <c r="E67" s="47"/>
    </row>
    <row r="68" spans="1:5" s="266" customFormat="1" ht="15.75">
      <c r="A68" s="294" t="s">
        <v>223</v>
      </c>
      <c r="B68" s="294"/>
      <c r="C68" s="294"/>
      <c r="D68" s="294"/>
      <c r="E68" s="294"/>
    </row>
    <row r="69" spans="1:5">
      <c r="A69" s="274" t="s">
        <v>224</v>
      </c>
      <c r="B69" s="275"/>
      <c r="C69" s="275"/>
      <c r="D69" s="275"/>
      <c r="E69" s="275"/>
    </row>
  </sheetData>
  <mergeCells count="2">
    <mergeCell ref="A1:E1"/>
    <mergeCell ref="A68:E68"/>
  </mergeCells>
  <printOptions horizontalCentered="1"/>
  <pageMargins left="0.59055118110236227" right="0.59055118110236227" top="0.59055118110236227" bottom="0.39370078740157483" header="0.31496062992125984" footer="0.31496062992125984"/>
  <pageSetup paperSize="9" scale="9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44"/>
  <sheetViews>
    <sheetView zoomScale="110" zoomScaleNormal="110" zoomScaleSheetLayoutView="110" workbookViewId="0">
      <selection activeCell="A44" sqref="A44"/>
    </sheetView>
  </sheetViews>
  <sheetFormatPr defaultColWidth="9" defaultRowHeight="18.75"/>
  <cols>
    <col min="1" max="1" width="47" style="32" customWidth="1"/>
    <col min="2" max="5" width="11.7109375" style="32" customWidth="1"/>
    <col min="6" max="6" width="8.7109375" style="32" customWidth="1"/>
    <col min="7" max="16384" width="9" style="32"/>
  </cols>
  <sheetData>
    <row r="1" spans="1:13" s="225" customFormat="1" ht="17.25">
      <c r="A1" s="295" t="s">
        <v>238</v>
      </c>
      <c r="B1" s="295"/>
      <c r="C1" s="295"/>
      <c r="D1" s="295"/>
      <c r="E1" s="295"/>
      <c r="F1" s="224"/>
      <c r="G1" s="224"/>
      <c r="H1" s="224"/>
      <c r="I1" s="224"/>
      <c r="J1" s="224"/>
      <c r="K1" s="224"/>
      <c r="L1" s="224"/>
      <c r="M1" s="224"/>
    </row>
    <row r="2" spans="1:13" s="225" customFormat="1" ht="17.25">
      <c r="A2" s="226"/>
      <c r="B2" s="226"/>
      <c r="C2" s="226"/>
      <c r="D2" s="226"/>
      <c r="E2" s="226"/>
      <c r="F2" s="224"/>
      <c r="G2" s="224"/>
      <c r="H2" s="224"/>
      <c r="I2" s="224"/>
      <c r="J2" s="224"/>
      <c r="K2" s="224"/>
      <c r="L2" s="224"/>
      <c r="M2" s="224"/>
    </row>
    <row r="3" spans="1:13" s="239" customFormat="1" ht="21">
      <c r="A3" s="230" t="s">
        <v>239</v>
      </c>
      <c r="B3" s="230"/>
      <c r="C3" s="230"/>
      <c r="D3" s="230"/>
      <c r="E3" s="238"/>
    </row>
    <row r="4" spans="1:13" s="47" customFormat="1">
      <c r="A4" s="49" t="s">
        <v>6</v>
      </c>
      <c r="B4" s="49"/>
      <c r="C4" s="49" t="s">
        <v>28</v>
      </c>
      <c r="E4" s="49"/>
    </row>
    <row r="5" spans="1:13" s="47" customFormat="1">
      <c r="A5" s="45" t="s">
        <v>10</v>
      </c>
      <c r="B5" s="45"/>
      <c r="C5" s="49" t="s">
        <v>124</v>
      </c>
      <c r="E5" s="45"/>
    </row>
    <row r="6" spans="1:13" s="47" customFormat="1">
      <c r="A6" s="45"/>
      <c r="B6" s="45"/>
      <c r="C6" s="49"/>
      <c r="E6" s="45"/>
    </row>
    <row r="7" spans="1:13" s="47" customFormat="1">
      <c r="A7" s="52"/>
      <c r="B7" s="50" t="s">
        <v>4</v>
      </c>
      <c r="C7" s="50" t="s">
        <v>0</v>
      </c>
      <c r="D7" s="53" t="s">
        <v>8</v>
      </c>
      <c r="E7" s="53" t="s">
        <v>9</v>
      </c>
    </row>
    <row r="8" spans="1:13" s="54" customFormat="1">
      <c r="A8" s="279" t="s">
        <v>7</v>
      </c>
      <c r="B8" s="279"/>
      <c r="C8" s="279"/>
      <c r="D8" s="279"/>
      <c r="E8" s="279"/>
    </row>
    <row r="9" spans="1:13" s="54" customFormat="1">
      <c r="A9" s="279"/>
      <c r="B9" s="279"/>
      <c r="C9" s="279"/>
      <c r="D9" s="279"/>
      <c r="E9" s="279"/>
    </row>
    <row r="10" spans="1:13" s="47" customFormat="1">
      <c r="A10" s="279" t="s">
        <v>240</v>
      </c>
      <c r="B10" s="279"/>
      <c r="C10" s="279"/>
      <c r="D10" s="279"/>
      <c r="E10" s="279"/>
      <c r="F10" s="54"/>
    </row>
    <row r="11" spans="1:13" s="47" customFormat="1">
      <c r="A11" s="280" t="s">
        <v>241</v>
      </c>
      <c r="B11" s="43"/>
      <c r="C11" s="43"/>
      <c r="D11" s="43"/>
      <c r="E11" s="43"/>
      <c r="F11" s="54"/>
    </row>
    <row r="12" spans="1:13" s="47" customFormat="1">
      <c r="A12" s="280" t="s">
        <v>183</v>
      </c>
      <c r="B12" s="43"/>
      <c r="C12" s="43"/>
      <c r="D12" s="43"/>
      <c r="E12" s="43"/>
      <c r="F12" s="54"/>
    </row>
    <row r="13" spans="1:13" s="56" customFormat="1" ht="18" customHeight="1">
      <c r="A13" s="280" t="s">
        <v>183</v>
      </c>
      <c r="B13" s="43"/>
      <c r="C13" s="43"/>
      <c r="D13" s="43"/>
      <c r="E13" s="43"/>
    </row>
    <row r="14" spans="1:13" s="56" customFormat="1" ht="18" customHeight="1">
      <c r="A14" s="280" t="s">
        <v>242</v>
      </c>
      <c r="B14" s="43"/>
      <c r="C14" s="43"/>
      <c r="D14" s="43"/>
      <c r="E14" s="43"/>
    </row>
    <row r="15" spans="1:13" s="54" customFormat="1">
      <c r="A15" s="280" t="s">
        <v>183</v>
      </c>
      <c r="B15" s="43"/>
      <c r="C15" s="43"/>
      <c r="D15" s="43"/>
      <c r="E15" s="43"/>
    </row>
    <row r="16" spans="1:13" s="54" customFormat="1">
      <c r="A16" s="280" t="s">
        <v>183</v>
      </c>
      <c r="B16" s="43"/>
      <c r="C16" s="43"/>
      <c r="D16" s="43"/>
      <c r="E16" s="43"/>
    </row>
    <row r="17" spans="1:6" s="54" customFormat="1">
      <c r="A17" s="43" t="s">
        <v>243</v>
      </c>
      <c r="B17" s="43"/>
      <c r="C17" s="43"/>
      <c r="D17" s="43"/>
      <c r="E17" s="43"/>
    </row>
    <row r="18" spans="1:6" s="54" customFormat="1">
      <c r="A18" s="280" t="s">
        <v>183</v>
      </c>
      <c r="B18" s="43"/>
      <c r="C18" s="43"/>
      <c r="D18" s="43"/>
      <c r="E18" s="43"/>
    </row>
    <row r="19" spans="1:6" s="47" customFormat="1">
      <c r="A19" s="280" t="s">
        <v>183</v>
      </c>
      <c r="B19" s="43"/>
      <c r="C19" s="43"/>
      <c r="D19" s="43"/>
      <c r="E19" s="43"/>
      <c r="F19" s="54"/>
    </row>
    <row r="20" spans="1:6" s="56" customFormat="1">
      <c r="A20" s="227" t="s">
        <v>244</v>
      </c>
      <c r="B20" s="47"/>
      <c r="C20" s="47"/>
      <c r="D20" s="47"/>
      <c r="E20" s="47"/>
    </row>
    <row r="21" spans="1:6" s="56" customFormat="1">
      <c r="A21" s="48" t="s">
        <v>245</v>
      </c>
      <c r="B21" s="47"/>
      <c r="C21" s="47"/>
      <c r="D21" s="47"/>
      <c r="E21" s="47"/>
    </row>
    <row r="22" spans="1:6" s="56" customFormat="1">
      <c r="A22" s="48" t="s">
        <v>246</v>
      </c>
      <c r="B22" s="47"/>
      <c r="C22" s="47"/>
      <c r="D22" s="47"/>
      <c r="E22" s="47"/>
    </row>
    <row r="23" spans="1:6" s="56" customFormat="1">
      <c r="A23" s="48" t="s">
        <v>247</v>
      </c>
      <c r="B23" s="47"/>
      <c r="C23" s="47"/>
      <c r="D23" s="47"/>
      <c r="E23" s="47"/>
    </row>
    <row r="24" spans="1:6" s="56" customFormat="1">
      <c r="A24" s="48" t="s">
        <v>248</v>
      </c>
      <c r="B24" s="47"/>
      <c r="C24" s="47"/>
      <c r="D24" s="47"/>
      <c r="E24" s="47"/>
    </row>
    <row r="25" spans="1:6" s="56" customFormat="1" ht="21">
      <c r="A25" s="48" t="s">
        <v>249</v>
      </c>
      <c r="B25" s="47"/>
      <c r="C25" s="47"/>
      <c r="D25" s="47"/>
      <c r="E25" s="47"/>
    </row>
    <row r="26" spans="1:6" s="56" customFormat="1">
      <c r="A26" s="48" t="s">
        <v>250</v>
      </c>
      <c r="B26" s="47"/>
      <c r="C26" s="47"/>
      <c r="D26" s="47"/>
      <c r="E26" s="47"/>
    </row>
    <row r="27" spans="1:6" s="56" customFormat="1" ht="19.5" customHeight="1">
      <c r="A27" s="48" t="s">
        <v>251</v>
      </c>
      <c r="B27" s="47"/>
      <c r="C27" s="47"/>
      <c r="D27" s="47"/>
      <c r="E27" s="47"/>
    </row>
    <row r="28" spans="1:6" s="56" customFormat="1">
      <c r="A28" s="48" t="s">
        <v>252</v>
      </c>
      <c r="B28" s="47"/>
      <c r="C28" s="47"/>
      <c r="D28" s="47"/>
      <c r="E28" s="47"/>
    </row>
    <row r="29" spans="1:6" s="56" customFormat="1">
      <c r="A29" s="48" t="s">
        <v>253</v>
      </c>
      <c r="B29" s="47"/>
      <c r="C29" s="47"/>
      <c r="D29" s="47"/>
      <c r="E29" s="47"/>
    </row>
    <row r="30" spans="1:6" s="41" customFormat="1">
      <c r="A30" s="42" t="s">
        <v>254</v>
      </c>
      <c r="B30" s="42"/>
      <c r="C30" s="42"/>
      <c r="D30" s="42"/>
      <c r="E30" s="42"/>
    </row>
    <row r="31" spans="1:6" s="41" customFormat="1">
      <c r="A31" s="42" t="s">
        <v>232</v>
      </c>
      <c r="B31" s="43" t="s">
        <v>132</v>
      </c>
      <c r="C31" s="43"/>
      <c r="D31" s="43"/>
      <c r="E31" s="43"/>
    </row>
    <row r="32" spans="1:6" s="41" customFormat="1">
      <c r="A32" s="281" t="s">
        <v>133</v>
      </c>
      <c r="B32" s="282" t="s">
        <v>134</v>
      </c>
      <c r="C32" s="282"/>
      <c r="D32" s="55"/>
      <c r="E32" s="55"/>
    </row>
    <row r="33" spans="1:5" s="41" customFormat="1">
      <c r="A33" s="281" t="s">
        <v>135</v>
      </c>
      <c r="B33" s="282" t="s">
        <v>134</v>
      </c>
      <c r="C33" s="282"/>
      <c r="D33" s="55"/>
      <c r="E33" s="55"/>
    </row>
    <row r="34" spans="1:5" s="41" customFormat="1">
      <c r="A34" s="281" t="s">
        <v>255</v>
      </c>
      <c r="B34" s="282" t="s">
        <v>134</v>
      </c>
      <c r="C34" s="282"/>
      <c r="D34" s="55"/>
      <c r="E34" s="55"/>
    </row>
    <row r="35" spans="1:5" s="41" customFormat="1">
      <c r="A35" s="43" t="s">
        <v>256</v>
      </c>
      <c r="B35" s="42" t="s">
        <v>127</v>
      </c>
      <c r="C35" s="43"/>
      <c r="D35" s="43"/>
      <c r="E35" s="43"/>
    </row>
    <row r="36" spans="1:5" s="41" customFormat="1">
      <c r="A36" s="43" t="s">
        <v>257</v>
      </c>
      <c r="B36" s="43"/>
      <c r="C36" s="43"/>
      <c r="D36" s="43"/>
      <c r="E36" s="43"/>
    </row>
    <row r="37" spans="1:5" s="47" customFormat="1">
      <c r="A37" s="51" t="s">
        <v>258</v>
      </c>
      <c r="B37" s="51"/>
      <c r="C37" s="51"/>
      <c r="D37" s="51"/>
      <c r="E37" s="51"/>
    </row>
    <row r="38" spans="1:5" s="43" customFormat="1">
      <c r="A38" s="42" t="s">
        <v>172</v>
      </c>
      <c r="B38" s="43" t="s">
        <v>225</v>
      </c>
    </row>
    <row r="39" spans="1:5" s="43" customFormat="1">
      <c r="A39" s="42" t="s">
        <v>173</v>
      </c>
      <c r="B39" s="43" t="s">
        <v>225</v>
      </c>
    </row>
    <row r="40" spans="1:5" s="43" customFormat="1">
      <c r="A40" s="42" t="s">
        <v>174</v>
      </c>
      <c r="B40" s="43" t="s">
        <v>225</v>
      </c>
    </row>
    <row r="41" spans="1:5" s="47" customFormat="1">
      <c r="A41" s="48"/>
    </row>
    <row r="42" spans="1:5" s="41" customFormat="1">
      <c r="A42" s="296" t="s">
        <v>228</v>
      </c>
      <c r="B42" s="296"/>
      <c r="C42" s="296"/>
      <c r="D42" s="296"/>
      <c r="E42" s="296"/>
    </row>
    <row r="43" spans="1:5" s="41" customFormat="1" ht="16.5" customHeight="1">
      <c r="A43" s="278" t="s">
        <v>229</v>
      </c>
      <c r="B43" s="277"/>
      <c r="C43" s="277"/>
      <c r="D43" s="277"/>
      <c r="E43" s="277"/>
    </row>
    <row r="44" spans="1:5" s="41" customFormat="1">
      <c r="A44" s="277" t="s">
        <v>230</v>
      </c>
      <c r="B44" s="277"/>
      <c r="C44" s="277"/>
      <c r="D44" s="277"/>
      <c r="E44" s="277"/>
    </row>
  </sheetData>
  <mergeCells count="2">
    <mergeCell ref="A1:E1"/>
    <mergeCell ref="A42:E42"/>
  </mergeCells>
  <printOptions horizontalCentered="1"/>
  <pageMargins left="0.39370078740157483" right="0.39370078740157483" top="0.59055118110236227" bottom="0.39370078740157483" header="0.31496062992125984" footer="0.31496062992125984"/>
  <pageSetup paperSize="9" scale="9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1"/>
  <sheetViews>
    <sheetView view="pageBreakPreview" zoomScale="110" zoomScaleNormal="110" zoomScaleSheetLayoutView="110" workbookViewId="0">
      <selection activeCell="E15" sqref="E15:E16"/>
    </sheetView>
  </sheetViews>
  <sheetFormatPr defaultColWidth="9" defaultRowHeight="18.75"/>
  <cols>
    <col min="1" max="1" width="9.85546875" style="32" customWidth="1"/>
    <col min="2" max="5" width="8.140625" style="32" customWidth="1"/>
    <col min="6" max="9" width="12.85546875" style="32" customWidth="1"/>
    <col min="10" max="16384" width="9" style="32"/>
  </cols>
  <sheetData>
    <row r="1" spans="1:10" s="223" customFormat="1" ht="17.25" customHeight="1">
      <c r="A1" s="291" t="s">
        <v>259</v>
      </c>
      <c r="B1" s="291"/>
      <c r="C1" s="291"/>
      <c r="D1" s="291"/>
      <c r="E1" s="291"/>
      <c r="F1" s="291"/>
      <c r="G1" s="291"/>
      <c r="H1" s="291"/>
      <c r="I1" s="291"/>
      <c r="J1" s="222"/>
    </row>
    <row r="2" spans="1:10" s="223" customFormat="1" ht="17.25">
      <c r="A2" s="228"/>
      <c r="B2" s="228"/>
      <c r="C2" s="228"/>
      <c r="D2" s="228"/>
      <c r="E2" s="228"/>
      <c r="F2" s="222"/>
      <c r="G2" s="222"/>
      <c r="H2" s="222"/>
      <c r="I2" s="222"/>
      <c r="J2" s="222"/>
    </row>
    <row r="3" spans="1:10" s="231" customFormat="1" ht="21">
      <c r="A3" s="241" t="s">
        <v>260</v>
      </c>
      <c r="B3" s="241"/>
      <c r="C3" s="241"/>
      <c r="D3" s="241"/>
      <c r="E3" s="241"/>
      <c r="F3" s="241"/>
      <c r="G3" s="241"/>
      <c r="H3" s="241"/>
      <c r="I3" s="241"/>
    </row>
    <row r="4" spans="1:10">
      <c r="A4" s="58" t="s">
        <v>6</v>
      </c>
      <c r="B4" s="58"/>
      <c r="C4" s="58"/>
      <c r="D4" s="58"/>
      <c r="E4" s="58"/>
      <c r="F4" s="58"/>
      <c r="G4" s="58" t="s">
        <v>28</v>
      </c>
      <c r="H4" s="58"/>
      <c r="I4" s="58"/>
    </row>
    <row r="5" spans="1:10">
      <c r="A5" s="58" t="s">
        <v>10</v>
      </c>
      <c r="B5" s="58"/>
      <c r="C5" s="58"/>
      <c r="D5" s="58"/>
      <c r="E5" s="58"/>
      <c r="F5" s="58"/>
      <c r="G5" s="58" t="s">
        <v>124</v>
      </c>
      <c r="H5" s="58"/>
      <c r="I5" s="58"/>
    </row>
    <row r="6" spans="1:10">
      <c r="A6" s="58"/>
      <c r="B6" s="58"/>
      <c r="C6" s="58"/>
      <c r="D6" s="58"/>
      <c r="E6" s="58"/>
      <c r="F6" s="58"/>
      <c r="G6" s="58"/>
      <c r="H6" s="58"/>
      <c r="I6" s="58"/>
    </row>
    <row r="7" spans="1:10">
      <c r="A7" s="58" t="s">
        <v>27</v>
      </c>
      <c r="B7" s="58"/>
      <c r="C7" s="58"/>
      <c r="D7" s="58"/>
      <c r="E7" s="58"/>
      <c r="F7" s="58"/>
      <c r="G7" s="58"/>
      <c r="H7" s="58"/>
      <c r="I7" s="58"/>
    </row>
    <row r="8" spans="1:10" ht="18.75" customHeight="1">
      <c r="A8" s="47" t="s">
        <v>114</v>
      </c>
      <c r="B8" s="47"/>
      <c r="C8" s="47"/>
      <c r="D8" s="47"/>
      <c r="E8" s="47"/>
      <c r="G8" s="58"/>
      <c r="H8" s="58"/>
      <c r="I8" s="58"/>
    </row>
    <row r="9" spans="1:10" ht="18.75" customHeight="1">
      <c r="A9" s="298" t="s">
        <v>26</v>
      </c>
      <c r="B9" s="298"/>
      <c r="C9" s="297">
        <f>SUM(C10:D11)</f>
        <v>0</v>
      </c>
      <c r="D9" s="297"/>
      <c r="E9" s="40" t="s">
        <v>13</v>
      </c>
      <c r="F9" s="229"/>
      <c r="G9" s="229"/>
      <c r="H9" s="60"/>
      <c r="I9" s="44"/>
    </row>
    <row r="10" spans="1:10" ht="18.75" customHeight="1">
      <c r="A10" s="47" t="s">
        <v>25</v>
      </c>
      <c r="B10" s="47"/>
      <c r="C10" s="297">
        <v>0</v>
      </c>
      <c r="D10" s="297"/>
      <c r="E10" s="40" t="s">
        <v>13</v>
      </c>
    </row>
    <row r="11" spans="1:10" ht="18.75" customHeight="1">
      <c r="A11" s="298" t="s">
        <v>24</v>
      </c>
      <c r="B11" s="298"/>
      <c r="C11" s="297">
        <v>0</v>
      </c>
      <c r="D11" s="297"/>
      <c r="E11" s="40" t="s">
        <v>13</v>
      </c>
      <c r="F11" s="229"/>
      <c r="G11" s="229"/>
      <c r="H11" s="40"/>
      <c r="I11" s="44"/>
    </row>
    <row r="12" spans="1:10" ht="18.75" customHeight="1">
      <c r="A12" s="229"/>
      <c r="B12" s="229"/>
      <c r="C12" s="40"/>
      <c r="D12" s="44"/>
      <c r="E12" s="40"/>
      <c r="F12" s="229"/>
      <c r="G12" s="229"/>
      <c r="H12" s="40"/>
      <c r="I12" s="44"/>
    </row>
    <row r="13" spans="1:10" ht="19.5" customHeight="1">
      <c r="A13" s="61" t="s">
        <v>23</v>
      </c>
      <c r="B13" s="61"/>
      <c r="C13" s="61"/>
      <c r="D13" s="61"/>
      <c r="E13" s="61"/>
      <c r="F13" s="61"/>
      <c r="G13" s="61"/>
      <c r="H13" s="61"/>
      <c r="I13" s="61"/>
    </row>
    <row r="14" spans="1:10">
      <c r="A14" s="299" t="s">
        <v>22</v>
      </c>
      <c r="B14" s="302" t="s">
        <v>21</v>
      </c>
      <c r="C14" s="303"/>
      <c r="D14" s="304"/>
      <c r="E14" s="302" t="s">
        <v>20</v>
      </c>
      <c r="F14" s="303"/>
      <c r="G14" s="303"/>
      <c r="H14" s="303"/>
      <c r="I14" s="304"/>
    </row>
    <row r="15" spans="1:10">
      <c r="A15" s="300"/>
      <c r="B15" s="307" t="s">
        <v>19</v>
      </c>
      <c r="C15" s="307" t="s">
        <v>18</v>
      </c>
      <c r="D15" s="307" t="s">
        <v>17</v>
      </c>
      <c r="E15" s="307" t="s">
        <v>186</v>
      </c>
      <c r="F15" s="305" t="s">
        <v>25</v>
      </c>
      <c r="G15" s="306"/>
      <c r="H15" s="305" t="s">
        <v>24</v>
      </c>
      <c r="I15" s="306"/>
    </row>
    <row r="16" spans="1:10" ht="38.25" customHeight="1">
      <c r="A16" s="301"/>
      <c r="B16" s="308"/>
      <c r="C16" s="308"/>
      <c r="D16" s="308"/>
      <c r="E16" s="308"/>
      <c r="F16" s="59" t="s">
        <v>16</v>
      </c>
      <c r="G16" s="59" t="s">
        <v>137</v>
      </c>
      <c r="H16" s="59" t="s">
        <v>16</v>
      </c>
      <c r="I16" s="59" t="s">
        <v>137</v>
      </c>
    </row>
    <row r="17" spans="1:9">
      <c r="A17" s="39"/>
      <c r="B17" s="39"/>
      <c r="C17" s="39"/>
      <c r="D17" s="39"/>
      <c r="E17" s="39"/>
      <c r="F17" s="39"/>
      <c r="G17" s="39"/>
      <c r="H17" s="39"/>
      <c r="I17" s="39"/>
    </row>
    <row r="18" spans="1:9">
      <c r="A18" s="39"/>
      <c r="B18" s="39"/>
      <c r="C18" s="39"/>
      <c r="D18" s="39"/>
      <c r="E18" s="39"/>
      <c r="F18" s="39"/>
      <c r="G18" s="39"/>
      <c r="H18" s="39"/>
      <c r="I18" s="39"/>
    </row>
    <row r="19" spans="1:9">
      <c r="A19" s="39"/>
      <c r="B19" s="39"/>
      <c r="C19" s="39"/>
      <c r="D19" s="39"/>
      <c r="E19" s="39"/>
      <c r="F19" s="39"/>
      <c r="G19" s="39"/>
      <c r="H19" s="39"/>
      <c r="I19" s="39"/>
    </row>
    <row r="20" spans="1:9">
      <c r="A20" s="39"/>
      <c r="B20" s="39"/>
      <c r="C20" s="39"/>
      <c r="D20" s="39"/>
      <c r="E20" s="39"/>
      <c r="F20" s="39"/>
      <c r="G20" s="39"/>
      <c r="H20" s="39"/>
      <c r="I20" s="39"/>
    </row>
    <row r="21" spans="1:9">
      <c r="A21" s="39"/>
      <c r="B21" s="39"/>
      <c r="C21" s="39"/>
      <c r="D21" s="39"/>
      <c r="E21" s="39"/>
      <c r="F21" s="39"/>
      <c r="G21" s="39"/>
      <c r="H21" s="39"/>
      <c r="I21" s="39"/>
    </row>
    <row r="22" spans="1:9">
      <c r="A22" s="39"/>
      <c r="B22" s="39"/>
      <c r="C22" s="39"/>
      <c r="D22" s="39"/>
      <c r="E22" s="39"/>
      <c r="F22" s="39"/>
      <c r="G22" s="39"/>
      <c r="H22" s="39"/>
      <c r="I22" s="39"/>
    </row>
    <row r="23" spans="1:9">
      <c r="A23" s="39"/>
      <c r="B23" s="39"/>
      <c r="C23" s="39"/>
      <c r="D23" s="39"/>
      <c r="E23" s="39"/>
      <c r="F23" s="39"/>
      <c r="G23" s="39"/>
      <c r="H23" s="39"/>
      <c r="I23" s="39"/>
    </row>
    <row r="24" spans="1:9">
      <c r="A24" s="39"/>
      <c r="B24" s="39"/>
      <c r="C24" s="39"/>
      <c r="D24" s="39"/>
      <c r="E24" s="39"/>
      <c r="F24" s="39"/>
      <c r="G24" s="39"/>
      <c r="H24" s="39"/>
      <c r="I24" s="39"/>
    </row>
    <row r="25" spans="1:9">
      <c r="A25" s="39"/>
      <c r="B25" s="39"/>
      <c r="C25" s="39"/>
      <c r="D25" s="39"/>
      <c r="E25" s="39"/>
      <c r="F25" s="39"/>
      <c r="G25" s="39"/>
      <c r="H25" s="39"/>
      <c r="I25" s="39"/>
    </row>
    <row r="26" spans="1:9">
      <c r="A26" s="39"/>
      <c r="B26" s="39"/>
      <c r="C26" s="39"/>
      <c r="D26" s="39"/>
      <c r="E26" s="39"/>
      <c r="F26" s="39"/>
      <c r="G26" s="39"/>
      <c r="H26" s="39"/>
      <c r="I26" s="39"/>
    </row>
    <row r="27" spans="1:9">
      <c r="A27" s="39"/>
      <c r="B27" s="39"/>
      <c r="C27" s="39"/>
      <c r="D27" s="39"/>
      <c r="E27" s="39"/>
      <c r="F27" s="39"/>
      <c r="G27" s="39"/>
      <c r="H27" s="39"/>
      <c r="I27" s="39"/>
    </row>
    <row r="28" spans="1:9" s="47" customFormat="1">
      <c r="A28" s="51"/>
      <c r="B28" s="51"/>
      <c r="C28" s="51"/>
      <c r="D28" s="51"/>
      <c r="E28" s="51"/>
    </row>
    <row r="29" spans="1:9" s="31" customFormat="1">
      <c r="A29" s="48"/>
      <c r="B29" s="47"/>
      <c r="C29" s="47"/>
      <c r="D29" s="43"/>
      <c r="E29" s="43"/>
    </row>
    <row r="30" spans="1:9" s="31" customFormat="1">
      <c r="A30" s="48"/>
      <c r="B30" s="47"/>
      <c r="C30" s="47"/>
      <c r="D30" s="43"/>
      <c r="E30" s="43"/>
    </row>
    <row r="31" spans="1:9" s="31" customFormat="1">
      <c r="A31" s="48"/>
      <c r="B31" s="47"/>
      <c r="C31" s="47"/>
      <c r="D31" s="43"/>
      <c r="E31" s="43"/>
    </row>
  </sheetData>
  <mergeCells count="15">
    <mergeCell ref="A1:I1"/>
    <mergeCell ref="C11:D11"/>
    <mergeCell ref="A9:B9"/>
    <mergeCell ref="A11:B11"/>
    <mergeCell ref="A14:A16"/>
    <mergeCell ref="B14:D14"/>
    <mergeCell ref="F15:G15"/>
    <mergeCell ref="B15:B16"/>
    <mergeCell ref="C9:D9"/>
    <mergeCell ref="H15:I15"/>
    <mergeCell ref="E14:I14"/>
    <mergeCell ref="C10:D10"/>
    <mergeCell ref="E15:E16"/>
    <mergeCell ref="D15:D16"/>
    <mergeCell ref="C15:C16"/>
  </mergeCells>
  <printOptions horizontalCentered="1"/>
  <pageMargins left="0.59055118110236227" right="0.59055118110236227" top="0.59055118110236227" bottom="0.39370078740157483" header="0.31496062992125984" footer="0.31496062992125984"/>
  <pageSetup paperSize="9" scale="9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34"/>
  <sheetViews>
    <sheetView zoomScaleNormal="100" workbookViewId="0">
      <selection activeCell="C23" sqref="C23:D23"/>
    </sheetView>
  </sheetViews>
  <sheetFormatPr defaultRowHeight="18.75"/>
  <cols>
    <col min="1" max="1" width="8.5703125" style="62" customWidth="1"/>
    <col min="2" max="2" width="22.5703125" style="63" customWidth="1"/>
    <col min="3" max="3" width="19.42578125" style="63" customWidth="1"/>
    <col min="4" max="4" width="19.85546875" style="63" customWidth="1"/>
    <col min="5" max="6" width="9.7109375" style="63" customWidth="1"/>
    <col min="7" max="236" width="9.140625" style="63"/>
    <col min="237" max="237" width="8.42578125" style="63" customWidth="1"/>
    <col min="238" max="238" width="22.5703125" style="63" customWidth="1"/>
    <col min="239" max="239" width="19.42578125" style="63" customWidth="1"/>
    <col min="240" max="240" width="16" style="63" customWidth="1"/>
    <col min="241" max="241" width="12.28515625" style="63" customWidth="1"/>
    <col min="242" max="242" width="13.5703125" style="63" customWidth="1"/>
    <col min="243" max="243" width="10.85546875" style="63" customWidth="1"/>
    <col min="244" max="246" width="9.140625" style="63"/>
    <col min="247" max="247" width="10.5703125" style="63" customWidth="1"/>
    <col min="248" max="492" width="9.140625" style="63"/>
    <col min="493" max="493" width="8.42578125" style="63" customWidth="1"/>
    <col min="494" max="494" width="22.5703125" style="63" customWidth="1"/>
    <col min="495" max="495" width="19.42578125" style="63" customWidth="1"/>
    <col min="496" max="496" width="16" style="63" customWidth="1"/>
    <col min="497" max="497" width="12.28515625" style="63" customWidth="1"/>
    <col min="498" max="498" width="13.5703125" style="63" customWidth="1"/>
    <col min="499" max="499" width="10.85546875" style="63" customWidth="1"/>
    <col min="500" max="502" width="9.140625" style="63"/>
    <col min="503" max="503" width="10.5703125" style="63" customWidth="1"/>
    <col min="504" max="748" width="9.140625" style="63"/>
    <col min="749" max="749" width="8.42578125" style="63" customWidth="1"/>
    <col min="750" max="750" width="22.5703125" style="63" customWidth="1"/>
    <col min="751" max="751" width="19.42578125" style="63" customWidth="1"/>
    <col min="752" max="752" width="16" style="63" customWidth="1"/>
    <col min="753" max="753" width="12.28515625" style="63" customWidth="1"/>
    <col min="754" max="754" width="13.5703125" style="63" customWidth="1"/>
    <col min="755" max="755" width="10.85546875" style="63" customWidth="1"/>
    <col min="756" max="758" width="9.140625" style="63"/>
    <col min="759" max="759" width="10.5703125" style="63" customWidth="1"/>
    <col min="760" max="1004" width="9.140625" style="63"/>
    <col min="1005" max="1005" width="8.42578125" style="63" customWidth="1"/>
    <col min="1006" max="1006" width="22.5703125" style="63" customWidth="1"/>
    <col min="1007" max="1007" width="19.42578125" style="63" customWidth="1"/>
    <col min="1008" max="1008" width="16" style="63" customWidth="1"/>
    <col min="1009" max="1009" width="12.28515625" style="63" customWidth="1"/>
    <col min="1010" max="1010" width="13.5703125" style="63" customWidth="1"/>
    <col min="1011" max="1011" width="10.85546875" style="63" customWidth="1"/>
    <col min="1012" max="1014" width="9.140625" style="63"/>
    <col min="1015" max="1015" width="10.5703125" style="63" customWidth="1"/>
    <col min="1016" max="1260" width="9.140625" style="63"/>
    <col min="1261" max="1261" width="8.42578125" style="63" customWidth="1"/>
    <col min="1262" max="1262" width="22.5703125" style="63" customWidth="1"/>
    <col min="1263" max="1263" width="19.42578125" style="63" customWidth="1"/>
    <col min="1264" max="1264" width="16" style="63" customWidth="1"/>
    <col min="1265" max="1265" width="12.28515625" style="63" customWidth="1"/>
    <col min="1266" max="1266" width="13.5703125" style="63" customWidth="1"/>
    <col min="1267" max="1267" width="10.85546875" style="63" customWidth="1"/>
    <col min="1268" max="1270" width="9.140625" style="63"/>
    <col min="1271" max="1271" width="10.5703125" style="63" customWidth="1"/>
    <col min="1272" max="1516" width="9.140625" style="63"/>
    <col min="1517" max="1517" width="8.42578125" style="63" customWidth="1"/>
    <col min="1518" max="1518" width="22.5703125" style="63" customWidth="1"/>
    <col min="1519" max="1519" width="19.42578125" style="63" customWidth="1"/>
    <col min="1520" max="1520" width="16" style="63" customWidth="1"/>
    <col min="1521" max="1521" width="12.28515625" style="63" customWidth="1"/>
    <col min="1522" max="1522" width="13.5703125" style="63" customWidth="1"/>
    <col min="1523" max="1523" width="10.85546875" style="63" customWidth="1"/>
    <col min="1524" max="1526" width="9.140625" style="63"/>
    <col min="1527" max="1527" width="10.5703125" style="63" customWidth="1"/>
    <col min="1528" max="1772" width="9.140625" style="63"/>
    <col min="1773" max="1773" width="8.42578125" style="63" customWidth="1"/>
    <col min="1774" max="1774" width="22.5703125" style="63" customWidth="1"/>
    <col min="1775" max="1775" width="19.42578125" style="63" customWidth="1"/>
    <col min="1776" max="1776" width="16" style="63" customWidth="1"/>
    <col min="1777" max="1777" width="12.28515625" style="63" customWidth="1"/>
    <col min="1778" max="1778" width="13.5703125" style="63" customWidth="1"/>
    <col min="1779" max="1779" width="10.85546875" style="63" customWidth="1"/>
    <col min="1780" max="1782" width="9.140625" style="63"/>
    <col min="1783" max="1783" width="10.5703125" style="63" customWidth="1"/>
    <col min="1784" max="2028" width="9.140625" style="63"/>
    <col min="2029" max="2029" width="8.42578125" style="63" customWidth="1"/>
    <col min="2030" max="2030" width="22.5703125" style="63" customWidth="1"/>
    <col min="2031" max="2031" width="19.42578125" style="63" customWidth="1"/>
    <col min="2032" max="2032" width="16" style="63" customWidth="1"/>
    <col min="2033" max="2033" width="12.28515625" style="63" customWidth="1"/>
    <col min="2034" max="2034" width="13.5703125" style="63" customWidth="1"/>
    <col min="2035" max="2035" width="10.85546875" style="63" customWidth="1"/>
    <col min="2036" max="2038" width="9.140625" style="63"/>
    <col min="2039" max="2039" width="10.5703125" style="63" customWidth="1"/>
    <col min="2040" max="2284" width="9.140625" style="63"/>
    <col min="2285" max="2285" width="8.42578125" style="63" customWidth="1"/>
    <col min="2286" max="2286" width="22.5703125" style="63" customWidth="1"/>
    <col min="2287" max="2287" width="19.42578125" style="63" customWidth="1"/>
    <col min="2288" max="2288" width="16" style="63" customWidth="1"/>
    <col min="2289" max="2289" width="12.28515625" style="63" customWidth="1"/>
    <col min="2290" max="2290" width="13.5703125" style="63" customWidth="1"/>
    <col min="2291" max="2291" width="10.85546875" style="63" customWidth="1"/>
    <col min="2292" max="2294" width="9.140625" style="63"/>
    <col min="2295" max="2295" width="10.5703125" style="63" customWidth="1"/>
    <col min="2296" max="2540" width="9.140625" style="63"/>
    <col min="2541" max="2541" width="8.42578125" style="63" customWidth="1"/>
    <col min="2542" max="2542" width="22.5703125" style="63" customWidth="1"/>
    <col min="2543" max="2543" width="19.42578125" style="63" customWidth="1"/>
    <col min="2544" max="2544" width="16" style="63" customWidth="1"/>
    <col min="2545" max="2545" width="12.28515625" style="63" customWidth="1"/>
    <col min="2546" max="2546" width="13.5703125" style="63" customWidth="1"/>
    <col min="2547" max="2547" width="10.85546875" style="63" customWidth="1"/>
    <col min="2548" max="2550" width="9.140625" style="63"/>
    <col min="2551" max="2551" width="10.5703125" style="63" customWidth="1"/>
    <col min="2552" max="2796" width="9.140625" style="63"/>
    <col min="2797" max="2797" width="8.42578125" style="63" customWidth="1"/>
    <col min="2798" max="2798" width="22.5703125" style="63" customWidth="1"/>
    <col min="2799" max="2799" width="19.42578125" style="63" customWidth="1"/>
    <col min="2800" max="2800" width="16" style="63" customWidth="1"/>
    <col min="2801" max="2801" width="12.28515625" style="63" customWidth="1"/>
    <col min="2802" max="2802" width="13.5703125" style="63" customWidth="1"/>
    <col min="2803" max="2803" width="10.85546875" style="63" customWidth="1"/>
    <col min="2804" max="2806" width="9.140625" style="63"/>
    <col min="2807" max="2807" width="10.5703125" style="63" customWidth="1"/>
    <col min="2808" max="3052" width="9.140625" style="63"/>
    <col min="3053" max="3053" width="8.42578125" style="63" customWidth="1"/>
    <col min="3054" max="3054" width="22.5703125" style="63" customWidth="1"/>
    <col min="3055" max="3055" width="19.42578125" style="63" customWidth="1"/>
    <col min="3056" max="3056" width="16" style="63" customWidth="1"/>
    <col min="3057" max="3057" width="12.28515625" style="63" customWidth="1"/>
    <col min="3058" max="3058" width="13.5703125" style="63" customWidth="1"/>
    <col min="3059" max="3059" width="10.85546875" style="63" customWidth="1"/>
    <col min="3060" max="3062" width="9.140625" style="63"/>
    <col min="3063" max="3063" width="10.5703125" style="63" customWidth="1"/>
    <col min="3064" max="3308" width="9.140625" style="63"/>
    <col min="3309" max="3309" width="8.42578125" style="63" customWidth="1"/>
    <col min="3310" max="3310" width="22.5703125" style="63" customWidth="1"/>
    <col min="3311" max="3311" width="19.42578125" style="63" customWidth="1"/>
    <col min="3312" max="3312" width="16" style="63" customWidth="1"/>
    <col min="3313" max="3313" width="12.28515625" style="63" customWidth="1"/>
    <col min="3314" max="3314" width="13.5703125" style="63" customWidth="1"/>
    <col min="3315" max="3315" width="10.85546875" style="63" customWidth="1"/>
    <col min="3316" max="3318" width="9.140625" style="63"/>
    <col min="3319" max="3319" width="10.5703125" style="63" customWidth="1"/>
    <col min="3320" max="3564" width="9.140625" style="63"/>
    <col min="3565" max="3565" width="8.42578125" style="63" customWidth="1"/>
    <col min="3566" max="3566" width="22.5703125" style="63" customWidth="1"/>
    <col min="3567" max="3567" width="19.42578125" style="63" customWidth="1"/>
    <col min="3568" max="3568" width="16" style="63" customWidth="1"/>
    <col min="3569" max="3569" width="12.28515625" style="63" customWidth="1"/>
    <col min="3570" max="3570" width="13.5703125" style="63" customWidth="1"/>
    <col min="3571" max="3571" width="10.85546875" style="63" customWidth="1"/>
    <col min="3572" max="3574" width="9.140625" style="63"/>
    <col min="3575" max="3575" width="10.5703125" style="63" customWidth="1"/>
    <col min="3576" max="3820" width="9.140625" style="63"/>
    <col min="3821" max="3821" width="8.42578125" style="63" customWidth="1"/>
    <col min="3822" max="3822" width="22.5703125" style="63" customWidth="1"/>
    <col min="3823" max="3823" width="19.42578125" style="63" customWidth="1"/>
    <col min="3824" max="3824" width="16" style="63" customWidth="1"/>
    <col min="3825" max="3825" width="12.28515625" style="63" customWidth="1"/>
    <col min="3826" max="3826" width="13.5703125" style="63" customWidth="1"/>
    <col min="3827" max="3827" width="10.85546875" style="63" customWidth="1"/>
    <col min="3828" max="3830" width="9.140625" style="63"/>
    <col min="3831" max="3831" width="10.5703125" style="63" customWidth="1"/>
    <col min="3832" max="4076" width="9.140625" style="63"/>
    <col min="4077" max="4077" width="8.42578125" style="63" customWidth="1"/>
    <col min="4078" max="4078" width="22.5703125" style="63" customWidth="1"/>
    <col min="4079" max="4079" width="19.42578125" style="63" customWidth="1"/>
    <col min="4080" max="4080" width="16" style="63" customWidth="1"/>
    <col min="4081" max="4081" width="12.28515625" style="63" customWidth="1"/>
    <col min="4082" max="4082" width="13.5703125" style="63" customWidth="1"/>
    <col min="4083" max="4083" width="10.85546875" style="63" customWidth="1"/>
    <col min="4084" max="4086" width="9.140625" style="63"/>
    <col min="4087" max="4087" width="10.5703125" style="63" customWidth="1"/>
    <col min="4088" max="4332" width="9.140625" style="63"/>
    <col min="4333" max="4333" width="8.42578125" style="63" customWidth="1"/>
    <col min="4334" max="4334" width="22.5703125" style="63" customWidth="1"/>
    <col min="4335" max="4335" width="19.42578125" style="63" customWidth="1"/>
    <col min="4336" max="4336" width="16" style="63" customWidth="1"/>
    <col min="4337" max="4337" width="12.28515625" style="63" customWidth="1"/>
    <col min="4338" max="4338" width="13.5703125" style="63" customWidth="1"/>
    <col min="4339" max="4339" width="10.85546875" style="63" customWidth="1"/>
    <col min="4340" max="4342" width="9.140625" style="63"/>
    <col min="4343" max="4343" width="10.5703125" style="63" customWidth="1"/>
    <col min="4344" max="4588" width="9.140625" style="63"/>
    <col min="4589" max="4589" width="8.42578125" style="63" customWidth="1"/>
    <col min="4590" max="4590" width="22.5703125" style="63" customWidth="1"/>
    <col min="4591" max="4591" width="19.42578125" style="63" customWidth="1"/>
    <col min="4592" max="4592" width="16" style="63" customWidth="1"/>
    <col min="4593" max="4593" width="12.28515625" style="63" customWidth="1"/>
    <col min="4594" max="4594" width="13.5703125" style="63" customWidth="1"/>
    <col min="4595" max="4595" width="10.85546875" style="63" customWidth="1"/>
    <col min="4596" max="4598" width="9.140625" style="63"/>
    <col min="4599" max="4599" width="10.5703125" style="63" customWidth="1"/>
    <col min="4600" max="4844" width="9.140625" style="63"/>
    <col min="4845" max="4845" width="8.42578125" style="63" customWidth="1"/>
    <col min="4846" max="4846" width="22.5703125" style="63" customWidth="1"/>
    <col min="4847" max="4847" width="19.42578125" style="63" customWidth="1"/>
    <col min="4848" max="4848" width="16" style="63" customWidth="1"/>
    <col min="4849" max="4849" width="12.28515625" style="63" customWidth="1"/>
    <col min="4850" max="4850" width="13.5703125" style="63" customWidth="1"/>
    <col min="4851" max="4851" width="10.85546875" style="63" customWidth="1"/>
    <col min="4852" max="4854" width="9.140625" style="63"/>
    <col min="4855" max="4855" width="10.5703125" style="63" customWidth="1"/>
    <col min="4856" max="5100" width="9.140625" style="63"/>
    <col min="5101" max="5101" width="8.42578125" style="63" customWidth="1"/>
    <col min="5102" max="5102" width="22.5703125" style="63" customWidth="1"/>
    <col min="5103" max="5103" width="19.42578125" style="63" customWidth="1"/>
    <col min="5104" max="5104" width="16" style="63" customWidth="1"/>
    <col min="5105" max="5105" width="12.28515625" style="63" customWidth="1"/>
    <col min="5106" max="5106" width="13.5703125" style="63" customWidth="1"/>
    <col min="5107" max="5107" width="10.85546875" style="63" customWidth="1"/>
    <col min="5108" max="5110" width="9.140625" style="63"/>
    <col min="5111" max="5111" width="10.5703125" style="63" customWidth="1"/>
    <col min="5112" max="5356" width="9.140625" style="63"/>
    <col min="5357" max="5357" width="8.42578125" style="63" customWidth="1"/>
    <col min="5358" max="5358" width="22.5703125" style="63" customWidth="1"/>
    <col min="5359" max="5359" width="19.42578125" style="63" customWidth="1"/>
    <col min="5360" max="5360" width="16" style="63" customWidth="1"/>
    <col min="5361" max="5361" width="12.28515625" style="63" customWidth="1"/>
    <col min="5362" max="5362" width="13.5703125" style="63" customWidth="1"/>
    <col min="5363" max="5363" width="10.85546875" style="63" customWidth="1"/>
    <col min="5364" max="5366" width="9.140625" style="63"/>
    <col min="5367" max="5367" width="10.5703125" style="63" customWidth="1"/>
    <col min="5368" max="5612" width="9.140625" style="63"/>
    <col min="5613" max="5613" width="8.42578125" style="63" customWidth="1"/>
    <col min="5614" max="5614" width="22.5703125" style="63" customWidth="1"/>
    <col min="5615" max="5615" width="19.42578125" style="63" customWidth="1"/>
    <col min="5616" max="5616" width="16" style="63" customWidth="1"/>
    <col min="5617" max="5617" width="12.28515625" style="63" customWidth="1"/>
    <col min="5618" max="5618" width="13.5703125" style="63" customWidth="1"/>
    <col min="5619" max="5619" width="10.85546875" style="63" customWidth="1"/>
    <col min="5620" max="5622" width="9.140625" style="63"/>
    <col min="5623" max="5623" width="10.5703125" style="63" customWidth="1"/>
    <col min="5624" max="5868" width="9.140625" style="63"/>
    <col min="5869" max="5869" width="8.42578125" style="63" customWidth="1"/>
    <col min="5870" max="5870" width="22.5703125" style="63" customWidth="1"/>
    <col min="5871" max="5871" width="19.42578125" style="63" customWidth="1"/>
    <col min="5872" max="5872" width="16" style="63" customWidth="1"/>
    <col min="5873" max="5873" width="12.28515625" style="63" customWidth="1"/>
    <col min="5874" max="5874" width="13.5703125" style="63" customWidth="1"/>
    <col min="5875" max="5875" width="10.85546875" style="63" customWidth="1"/>
    <col min="5876" max="5878" width="9.140625" style="63"/>
    <col min="5879" max="5879" width="10.5703125" style="63" customWidth="1"/>
    <col min="5880" max="6124" width="9.140625" style="63"/>
    <col min="6125" max="6125" width="8.42578125" style="63" customWidth="1"/>
    <col min="6126" max="6126" width="22.5703125" style="63" customWidth="1"/>
    <col min="6127" max="6127" width="19.42578125" style="63" customWidth="1"/>
    <col min="6128" max="6128" width="16" style="63" customWidth="1"/>
    <col min="6129" max="6129" width="12.28515625" style="63" customWidth="1"/>
    <col min="6130" max="6130" width="13.5703125" style="63" customWidth="1"/>
    <col min="6131" max="6131" width="10.85546875" style="63" customWidth="1"/>
    <col min="6132" max="6134" width="9.140625" style="63"/>
    <col min="6135" max="6135" width="10.5703125" style="63" customWidth="1"/>
    <col min="6136" max="6380" width="9.140625" style="63"/>
    <col min="6381" max="6381" width="8.42578125" style="63" customWidth="1"/>
    <col min="6382" max="6382" width="22.5703125" style="63" customWidth="1"/>
    <col min="6383" max="6383" width="19.42578125" style="63" customWidth="1"/>
    <col min="6384" max="6384" width="16" style="63" customWidth="1"/>
    <col min="6385" max="6385" width="12.28515625" style="63" customWidth="1"/>
    <col min="6386" max="6386" width="13.5703125" style="63" customWidth="1"/>
    <col min="6387" max="6387" width="10.85546875" style="63" customWidth="1"/>
    <col min="6388" max="6390" width="9.140625" style="63"/>
    <col min="6391" max="6391" width="10.5703125" style="63" customWidth="1"/>
    <col min="6392" max="6636" width="9.140625" style="63"/>
    <col min="6637" max="6637" width="8.42578125" style="63" customWidth="1"/>
    <col min="6638" max="6638" width="22.5703125" style="63" customWidth="1"/>
    <col min="6639" max="6639" width="19.42578125" style="63" customWidth="1"/>
    <col min="6640" max="6640" width="16" style="63" customWidth="1"/>
    <col min="6641" max="6641" width="12.28515625" style="63" customWidth="1"/>
    <col min="6642" max="6642" width="13.5703125" style="63" customWidth="1"/>
    <col min="6643" max="6643" width="10.85546875" style="63" customWidth="1"/>
    <col min="6644" max="6646" width="9.140625" style="63"/>
    <col min="6647" max="6647" width="10.5703125" style="63" customWidth="1"/>
    <col min="6648" max="6892" width="9.140625" style="63"/>
    <col min="6893" max="6893" width="8.42578125" style="63" customWidth="1"/>
    <col min="6894" max="6894" width="22.5703125" style="63" customWidth="1"/>
    <col min="6895" max="6895" width="19.42578125" style="63" customWidth="1"/>
    <col min="6896" max="6896" width="16" style="63" customWidth="1"/>
    <col min="6897" max="6897" width="12.28515625" style="63" customWidth="1"/>
    <col min="6898" max="6898" width="13.5703125" style="63" customWidth="1"/>
    <col min="6899" max="6899" width="10.85546875" style="63" customWidth="1"/>
    <col min="6900" max="6902" width="9.140625" style="63"/>
    <col min="6903" max="6903" width="10.5703125" style="63" customWidth="1"/>
    <col min="6904" max="7148" width="9.140625" style="63"/>
    <col min="7149" max="7149" width="8.42578125" style="63" customWidth="1"/>
    <col min="7150" max="7150" width="22.5703125" style="63" customWidth="1"/>
    <col min="7151" max="7151" width="19.42578125" style="63" customWidth="1"/>
    <col min="7152" max="7152" width="16" style="63" customWidth="1"/>
    <col min="7153" max="7153" width="12.28515625" style="63" customWidth="1"/>
    <col min="7154" max="7154" width="13.5703125" style="63" customWidth="1"/>
    <col min="7155" max="7155" width="10.85546875" style="63" customWidth="1"/>
    <col min="7156" max="7158" width="9.140625" style="63"/>
    <col min="7159" max="7159" width="10.5703125" style="63" customWidth="1"/>
    <col min="7160" max="7404" width="9.140625" style="63"/>
    <col min="7405" max="7405" width="8.42578125" style="63" customWidth="1"/>
    <col min="7406" max="7406" width="22.5703125" style="63" customWidth="1"/>
    <col min="7407" max="7407" width="19.42578125" style="63" customWidth="1"/>
    <col min="7408" max="7408" width="16" style="63" customWidth="1"/>
    <col min="7409" max="7409" width="12.28515625" style="63" customWidth="1"/>
    <col min="7410" max="7410" width="13.5703125" style="63" customWidth="1"/>
    <col min="7411" max="7411" width="10.85546875" style="63" customWidth="1"/>
    <col min="7412" max="7414" width="9.140625" style="63"/>
    <col min="7415" max="7415" width="10.5703125" style="63" customWidth="1"/>
    <col min="7416" max="7660" width="9.140625" style="63"/>
    <col min="7661" max="7661" width="8.42578125" style="63" customWidth="1"/>
    <col min="7662" max="7662" width="22.5703125" style="63" customWidth="1"/>
    <col min="7663" max="7663" width="19.42578125" style="63" customWidth="1"/>
    <col min="7664" max="7664" width="16" style="63" customWidth="1"/>
    <col min="7665" max="7665" width="12.28515625" style="63" customWidth="1"/>
    <col min="7666" max="7666" width="13.5703125" style="63" customWidth="1"/>
    <col min="7667" max="7667" width="10.85546875" style="63" customWidth="1"/>
    <col min="7668" max="7670" width="9.140625" style="63"/>
    <col min="7671" max="7671" width="10.5703125" style="63" customWidth="1"/>
    <col min="7672" max="7916" width="9.140625" style="63"/>
    <col min="7917" max="7917" width="8.42578125" style="63" customWidth="1"/>
    <col min="7918" max="7918" width="22.5703125" style="63" customWidth="1"/>
    <col min="7919" max="7919" width="19.42578125" style="63" customWidth="1"/>
    <col min="7920" max="7920" width="16" style="63" customWidth="1"/>
    <col min="7921" max="7921" width="12.28515625" style="63" customWidth="1"/>
    <col min="7922" max="7922" width="13.5703125" style="63" customWidth="1"/>
    <col min="7923" max="7923" width="10.85546875" style="63" customWidth="1"/>
    <col min="7924" max="7926" width="9.140625" style="63"/>
    <col min="7927" max="7927" width="10.5703125" style="63" customWidth="1"/>
    <col min="7928" max="8172" width="9.140625" style="63"/>
    <col min="8173" max="8173" width="8.42578125" style="63" customWidth="1"/>
    <col min="8174" max="8174" width="22.5703125" style="63" customWidth="1"/>
    <col min="8175" max="8175" width="19.42578125" style="63" customWidth="1"/>
    <col min="8176" max="8176" width="16" style="63" customWidth="1"/>
    <col min="8177" max="8177" width="12.28515625" style="63" customWidth="1"/>
    <col min="8178" max="8178" width="13.5703125" style="63" customWidth="1"/>
    <col min="8179" max="8179" width="10.85546875" style="63" customWidth="1"/>
    <col min="8180" max="8182" width="9.140625" style="63"/>
    <col min="8183" max="8183" width="10.5703125" style="63" customWidth="1"/>
    <col min="8184" max="8428" width="9.140625" style="63"/>
    <col min="8429" max="8429" width="8.42578125" style="63" customWidth="1"/>
    <col min="8430" max="8430" width="22.5703125" style="63" customWidth="1"/>
    <col min="8431" max="8431" width="19.42578125" style="63" customWidth="1"/>
    <col min="8432" max="8432" width="16" style="63" customWidth="1"/>
    <col min="8433" max="8433" width="12.28515625" style="63" customWidth="1"/>
    <col min="8434" max="8434" width="13.5703125" style="63" customWidth="1"/>
    <col min="8435" max="8435" width="10.85546875" style="63" customWidth="1"/>
    <col min="8436" max="8438" width="9.140625" style="63"/>
    <col min="8439" max="8439" width="10.5703125" style="63" customWidth="1"/>
    <col min="8440" max="8684" width="9.140625" style="63"/>
    <col min="8685" max="8685" width="8.42578125" style="63" customWidth="1"/>
    <col min="8686" max="8686" width="22.5703125" style="63" customWidth="1"/>
    <col min="8687" max="8687" width="19.42578125" style="63" customWidth="1"/>
    <col min="8688" max="8688" width="16" style="63" customWidth="1"/>
    <col min="8689" max="8689" width="12.28515625" style="63" customWidth="1"/>
    <col min="8690" max="8690" width="13.5703125" style="63" customWidth="1"/>
    <col min="8691" max="8691" width="10.85546875" style="63" customWidth="1"/>
    <col min="8692" max="8694" width="9.140625" style="63"/>
    <col min="8695" max="8695" width="10.5703125" style="63" customWidth="1"/>
    <col min="8696" max="8940" width="9.140625" style="63"/>
    <col min="8941" max="8941" width="8.42578125" style="63" customWidth="1"/>
    <col min="8942" max="8942" width="22.5703125" style="63" customWidth="1"/>
    <col min="8943" max="8943" width="19.42578125" style="63" customWidth="1"/>
    <col min="8944" max="8944" width="16" style="63" customWidth="1"/>
    <col min="8945" max="8945" width="12.28515625" style="63" customWidth="1"/>
    <col min="8946" max="8946" width="13.5703125" style="63" customWidth="1"/>
    <col min="8947" max="8947" width="10.85546875" style="63" customWidth="1"/>
    <col min="8948" max="8950" width="9.140625" style="63"/>
    <col min="8951" max="8951" width="10.5703125" style="63" customWidth="1"/>
    <col min="8952" max="9196" width="9.140625" style="63"/>
    <col min="9197" max="9197" width="8.42578125" style="63" customWidth="1"/>
    <col min="9198" max="9198" width="22.5703125" style="63" customWidth="1"/>
    <col min="9199" max="9199" width="19.42578125" style="63" customWidth="1"/>
    <col min="9200" max="9200" width="16" style="63" customWidth="1"/>
    <col min="9201" max="9201" width="12.28515625" style="63" customWidth="1"/>
    <col min="9202" max="9202" width="13.5703125" style="63" customWidth="1"/>
    <col min="9203" max="9203" width="10.85546875" style="63" customWidth="1"/>
    <col min="9204" max="9206" width="9.140625" style="63"/>
    <col min="9207" max="9207" width="10.5703125" style="63" customWidth="1"/>
    <col min="9208" max="9452" width="9.140625" style="63"/>
    <col min="9453" max="9453" width="8.42578125" style="63" customWidth="1"/>
    <col min="9454" max="9454" width="22.5703125" style="63" customWidth="1"/>
    <col min="9455" max="9455" width="19.42578125" style="63" customWidth="1"/>
    <col min="9456" max="9456" width="16" style="63" customWidth="1"/>
    <col min="9457" max="9457" width="12.28515625" style="63" customWidth="1"/>
    <col min="9458" max="9458" width="13.5703125" style="63" customWidth="1"/>
    <col min="9459" max="9459" width="10.85546875" style="63" customWidth="1"/>
    <col min="9460" max="9462" width="9.140625" style="63"/>
    <col min="9463" max="9463" width="10.5703125" style="63" customWidth="1"/>
    <col min="9464" max="9708" width="9.140625" style="63"/>
    <col min="9709" max="9709" width="8.42578125" style="63" customWidth="1"/>
    <col min="9710" max="9710" width="22.5703125" style="63" customWidth="1"/>
    <col min="9711" max="9711" width="19.42578125" style="63" customWidth="1"/>
    <col min="9712" max="9712" width="16" style="63" customWidth="1"/>
    <col min="9713" max="9713" width="12.28515625" style="63" customWidth="1"/>
    <col min="9714" max="9714" width="13.5703125" style="63" customWidth="1"/>
    <col min="9715" max="9715" width="10.85546875" style="63" customWidth="1"/>
    <col min="9716" max="9718" width="9.140625" style="63"/>
    <col min="9719" max="9719" width="10.5703125" style="63" customWidth="1"/>
    <col min="9720" max="9964" width="9.140625" style="63"/>
    <col min="9965" max="9965" width="8.42578125" style="63" customWidth="1"/>
    <col min="9966" max="9966" width="22.5703125" style="63" customWidth="1"/>
    <col min="9967" max="9967" width="19.42578125" style="63" customWidth="1"/>
    <col min="9968" max="9968" width="16" style="63" customWidth="1"/>
    <col min="9969" max="9969" width="12.28515625" style="63" customWidth="1"/>
    <col min="9970" max="9970" width="13.5703125" style="63" customWidth="1"/>
    <col min="9971" max="9971" width="10.85546875" style="63" customWidth="1"/>
    <col min="9972" max="9974" width="9.140625" style="63"/>
    <col min="9975" max="9975" width="10.5703125" style="63" customWidth="1"/>
    <col min="9976" max="10220" width="9.140625" style="63"/>
    <col min="10221" max="10221" width="8.42578125" style="63" customWidth="1"/>
    <col min="10222" max="10222" width="22.5703125" style="63" customWidth="1"/>
    <col min="10223" max="10223" width="19.42578125" style="63" customWidth="1"/>
    <col min="10224" max="10224" width="16" style="63" customWidth="1"/>
    <col min="10225" max="10225" width="12.28515625" style="63" customWidth="1"/>
    <col min="10226" max="10226" width="13.5703125" style="63" customWidth="1"/>
    <col min="10227" max="10227" width="10.85546875" style="63" customWidth="1"/>
    <col min="10228" max="10230" width="9.140625" style="63"/>
    <col min="10231" max="10231" width="10.5703125" style="63" customWidth="1"/>
    <col min="10232" max="10476" width="9.140625" style="63"/>
    <col min="10477" max="10477" width="8.42578125" style="63" customWidth="1"/>
    <col min="10478" max="10478" width="22.5703125" style="63" customWidth="1"/>
    <col min="10479" max="10479" width="19.42578125" style="63" customWidth="1"/>
    <col min="10480" max="10480" width="16" style="63" customWidth="1"/>
    <col min="10481" max="10481" width="12.28515625" style="63" customWidth="1"/>
    <col min="10482" max="10482" width="13.5703125" style="63" customWidth="1"/>
    <col min="10483" max="10483" width="10.85546875" style="63" customWidth="1"/>
    <col min="10484" max="10486" width="9.140625" style="63"/>
    <col min="10487" max="10487" width="10.5703125" style="63" customWidth="1"/>
    <col min="10488" max="10732" width="9.140625" style="63"/>
    <col min="10733" max="10733" width="8.42578125" style="63" customWidth="1"/>
    <col min="10734" max="10734" width="22.5703125" style="63" customWidth="1"/>
    <col min="10735" max="10735" width="19.42578125" style="63" customWidth="1"/>
    <col min="10736" max="10736" width="16" style="63" customWidth="1"/>
    <col min="10737" max="10737" width="12.28515625" style="63" customWidth="1"/>
    <col min="10738" max="10738" width="13.5703125" style="63" customWidth="1"/>
    <col min="10739" max="10739" width="10.85546875" style="63" customWidth="1"/>
    <col min="10740" max="10742" width="9.140625" style="63"/>
    <col min="10743" max="10743" width="10.5703125" style="63" customWidth="1"/>
    <col min="10744" max="10988" width="9.140625" style="63"/>
    <col min="10989" max="10989" width="8.42578125" style="63" customWidth="1"/>
    <col min="10990" max="10990" width="22.5703125" style="63" customWidth="1"/>
    <col min="10991" max="10991" width="19.42578125" style="63" customWidth="1"/>
    <col min="10992" max="10992" width="16" style="63" customWidth="1"/>
    <col min="10993" max="10993" width="12.28515625" style="63" customWidth="1"/>
    <col min="10994" max="10994" width="13.5703125" style="63" customWidth="1"/>
    <col min="10995" max="10995" width="10.85546875" style="63" customWidth="1"/>
    <col min="10996" max="10998" width="9.140625" style="63"/>
    <col min="10999" max="10999" width="10.5703125" style="63" customWidth="1"/>
    <col min="11000" max="11244" width="9.140625" style="63"/>
    <col min="11245" max="11245" width="8.42578125" style="63" customWidth="1"/>
    <col min="11246" max="11246" width="22.5703125" style="63" customWidth="1"/>
    <col min="11247" max="11247" width="19.42578125" style="63" customWidth="1"/>
    <col min="11248" max="11248" width="16" style="63" customWidth="1"/>
    <col min="11249" max="11249" width="12.28515625" style="63" customWidth="1"/>
    <col min="11250" max="11250" width="13.5703125" style="63" customWidth="1"/>
    <col min="11251" max="11251" width="10.85546875" style="63" customWidth="1"/>
    <col min="11252" max="11254" width="9.140625" style="63"/>
    <col min="11255" max="11255" width="10.5703125" style="63" customWidth="1"/>
    <col min="11256" max="11500" width="9.140625" style="63"/>
    <col min="11501" max="11501" width="8.42578125" style="63" customWidth="1"/>
    <col min="11502" max="11502" width="22.5703125" style="63" customWidth="1"/>
    <col min="11503" max="11503" width="19.42578125" style="63" customWidth="1"/>
    <col min="11504" max="11504" width="16" style="63" customWidth="1"/>
    <col min="11505" max="11505" width="12.28515625" style="63" customWidth="1"/>
    <col min="11506" max="11506" width="13.5703125" style="63" customWidth="1"/>
    <col min="11507" max="11507" width="10.85546875" style="63" customWidth="1"/>
    <col min="11508" max="11510" width="9.140625" style="63"/>
    <col min="11511" max="11511" width="10.5703125" style="63" customWidth="1"/>
    <col min="11512" max="11756" width="9.140625" style="63"/>
    <col min="11757" max="11757" width="8.42578125" style="63" customWidth="1"/>
    <col min="11758" max="11758" width="22.5703125" style="63" customWidth="1"/>
    <col min="11759" max="11759" width="19.42578125" style="63" customWidth="1"/>
    <col min="11760" max="11760" width="16" style="63" customWidth="1"/>
    <col min="11761" max="11761" width="12.28515625" style="63" customWidth="1"/>
    <col min="11762" max="11762" width="13.5703125" style="63" customWidth="1"/>
    <col min="11763" max="11763" width="10.85546875" style="63" customWidth="1"/>
    <col min="11764" max="11766" width="9.140625" style="63"/>
    <col min="11767" max="11767" width="10.5703125" style="63" customWidth="1"/>
    <col min="11768" max="12012" width="9.140625" style="63"/>
    <col min="12013" max="12013" width="8.42578125" style="63" customWidth="1"/>
    <col min="12014" max="12014" width="22.5703125" style="63" customWidth="1"/>
    <col min="12015" max="12015" width="19.42578125" style="63" customWidth="1"/>
    <col min="12016" max="12016" width="16" style="63" customWidth="1"/>
    <col min="12017" max="12017" width="12.28515625" style="63" customWidth="1"/>
    <col min="12018" max="12018" width="13.5703125" style="63" customWidth="1"/>
    <col min="12019" max="12019" width="10.85546875" style="63" customWidth="1"/>
    <col min="12020" max="12022" width="9.140625" style="63"/>
    <col min="12023" max="12023" width="10.5703125" style="63" customWidth="1"/>
    <col min="12024" max="12268" width="9.140625" style="63"/>
    <col min="12269" max="12269" width="8.42578125" style="63" customWidth="1"/>
    <col min="12270" max="12270" width="22.5703125" style="63" customWidth="1"/>
    <col min="12271" max="12271" width="19.42578125" style="63" customWidth="1"/>
    <col min="12272" max="12272" width="16" style="63" customWidth="1"/>
    <col min="12273" max="12273" width="12.28515625" style="63" customWidth="1"/>
    <col min="12274" max="12274" width="13.5703125" style="63" customWidth="1"/>
    <col min="12275" max="12275" width="10.85546875" style="63" customWidth="1"/>
    <col min="12276" max="12278" width="9.140625" style="63"/>
    <col min="12279" max="12279" width="10.5703125" style="63" customWidth="1"/>
    <col min="12280" max="12524" width="9.140625" style="63"/>
    <col min="12525" max="12525" width="8.42578125" style="63" customWidth="1"/>
    <col min="12526" max="12526" width="22.5703125" style="63" customWidth="1"/>
    <col min="12527" max="12527" width="19.42578125" style="63" customWidth="1"/>
    <col min="12528" max="12528" width="16" style="63" customWidth="1"/>
    <col min="12529" max="12529" width="12.28515625" style="63" customWidth="1"/>
    <col min="12530" max="12530" width="13.5703125" style="63" customWidth="1"/>
    <col min="12531" max="12531" width="10.85546875" style="63" customWidth="1"/>
    <col min="12532" max="12534" width="9.140625" style="63"/>
    <col min="12535" max="12535" width="10.5703125" style="63" customWidth="1"/>
    <col min="12536" max="12780" width="9.140625" style="63"/>
    <col min="12781" max="12781" width="8.42578125" style="63" customWidth="1"/>
    <col min="12782" max="12782" width="22.5703125" style="63" customWidth="1"/>
    <col min="12783" max="12783" width="19.42578125" style="63" customWidth="1"/>
    <col min="12784" max="12784" width="16" style="63" customWidth="1"/>
    <col min="12785" max="12785" width="12.28515625" style="63" customWidth="1"/>
    <col min="12786" max="12786" width="13.5703125" style="63" customWidth="1"/>
    <col min="12787" max="12787" width="10.85546875" style="63" customWidth="1"/>
    <col min="12788" max="12790" width="9.140625" style="63"/>
    <col min="12791" max="12791" width="10.5703125" style="63" customWidth="1"/>
    <col min="12792" max="13036" width="9.140625" style="63"/>
    <col min="13037" max="13037" width="8.42578125" style="63" customWidth="1"/>
    <col min="13038" max="13038" width="22.5703125" style="63" customWidth="1"/>
    <col min="13039" max="13039" width="19.42578125" style="63" customWidth="1"/>
    <col min="13040" max="13040" width="16" style="63" customWidth="1"/>
    <col min="13041" max="13041" width="12.28515625" style="63" customWidth="1"/>
    <col min="13042" max="13042" width="13.5703125" style="63" customWidth="1"/>
    <col min="13043" max="13043" width="10.85546875" style="63" customWidth="1"/>
    <col min="13044" max="13046" width="9.140625" style="63"/>
    <col min="13047" max="13047" width="10.5703125" style="63" customWidth="1"/>
    <col min="13048" max="13292" width="9.140625" style="63"/>
    <col min="13293" max="13293" width="8.42578125" style="63" customWidth="1"/>
    <col min="13294" max="13294" width="22.5703125" style="63" customWidth="1"/>
    <col min="13295" max="13295" width="19.42578125" style="63" customWidth="1"/>
    <col min="13296" max="13296" width="16" style="63" customWidth="1"/>
    <col min="13297" max="13297" width="12.28515625" style="63" customWidth="1"/>
    <col min="13298" max="13298" width="13.5703125" style="63" customWidth="1"/>
    <col min="13299" max="13299" width="10.85546875" style="63" customWidth="1"/>
    <col min="13300" max="13302" width="9.140625" style="63"/>
    <col min="13303" max="13303" width="10.5703125" style="63" customWidth="1"/>
    <col min="13304" max="13548" width="9.140625" style="63"/>
    <col min="13549" max="13549" width="8.42578125" style="63" customWidth="1"/>
    <col min="13550" max="13550" width="22.5703125" style="63" customWidth="1"/>
    <col min="13551" max="13551" width="19.42578125" style="63" customWidth="1"/>
    <col min="13552" max="13552" width="16" style="63" customWidth="1"/>
    <col min="13553" max="13553" width="12.28515625" style="63" customWidth="1"/>
    <col min="13554" max="13554" width="13.5703125" style="63" customWidth="1"/>
    <col min="13555" max="13555" width="10.85546875" style="63" customWidth="1"/>
    <col min="13556" max="13558" width="9.140625" style="63"/>
    <col min="13559" max="13559" width="10.5703125" style="63" customWidth="1"/>
    <col min="13560" max="13804" width="9.140625" style="63"/>
    <col min="13805" max="13805" width="8.42578125" style="63" customWidth="1"/>
    <col min="13806" max="13806" width="22.5703125" style="63" customWidth="1"/>
    <col min="13807" max="13807" width="19.42578125" style="63" customWidth="1"/>
    <col min="13808" max="13808" width="16" style="63" customWidth="1"/>
    <col min="13809" max="13809" width="12.28515625" style="63" customWidth="1"/>
    <col min="13810" max="13810" width="13.5703125" style="63" customWidth="1"/>
    <col min="13811" max="13811" width="10.85546875" style="63" customWidth="1"/>
    <col min="13812" max="13814" width="9.140625" style="63"/>
    <col min="13815" max="13815" width="10.5703125" style="63" customWidth="1"/>
    <col min="13816" max="14060" width="9.140625" style="63"/>
    <col min="14061" max="14061" width="8.42578125" style="63" customWidth="1"/>
    <col min="14062" max="14062" width="22.5703125" style="63" customWidth="1"/>
    <col min="14063" max="14063" width="19.42578125" style="63" customWidth="1"/>
    <col min="14064" max="14064" width="16" style="63" customWidth="1"/>
    <col min="14065" max="14065" width="12.28515625" style="63" customWidth="1"/>
    <col min="14066" max="14066" width="13.5703125" style="63" customWidth="1"/>
    <col min="14067" max="14067" width="10.85546875" style="63" customWidth="1"/>
    <col min="14068" max="14070" width="9.140625" style="63"/>
    <col min="14071" max="14071" width="10.5703125" style="63" customWidth="1"/>
    <col min="14072" max="14316" width="9.140625" style="63"/>
    <col min="14317" max="14317" width="8.42578125" style="63" customWidth="1"/>
    <col min="14318" max="14318" width="22.5703125" style="63" customWidth="1"/>
    <col min="14319" max="14319" width="19.42578125" style="63" customWidth="1"/>
    <col min="14320" max="14320" width="16" style="63" customWidth="1"/>
    <col min="14321" max="14321" width="12.28515625" style="63" customWidth="1"/>
    <col min="14322" max="14322" width="13.5703125" style="63" customWidth="1"/>
    <col min="14323" max="14323" width="10.85546875" style="63" customWidth="1"/>
    <col min="14324" max="14326" width="9.140625" style="63"/>
    <col min="14327" max="14327" width="10.5703125" style="63" customWidth="1"/>
    <col min="14328" max="14572" width="9.140625" style="63"/>
    <col min="14573" max="14573" width="8.42578125" style="63" customWidth="1"/>
    <col min="14574" max="14574" width="22.5703125" style="63" customWidth="1"/>
    <col min="14575" max="14575" width="19.42578125" style="63" customWidth="1"/>
    <col min="14576" max="14576" width="16" style="63" customWidth="1"/>
    <col min="14577" max="14577" width="12.28515625" style="63" customWidth="1"/>
    <col min="14578" max="14578" width="13.5703125" style="63" customWidth="1"/>
    <col min="14579" max="14579" width="10.85546875" style="63" customWidth="1"/>
    <col min="14580" max="14582" width="9.140625" style="63"/>
    <col min="14583" max="14583" width="10.5703125" style="63" customWidth="1"/>
    <col min="14584" max="14828" width="9.140625" style="63"/>
    <col min="14829" max="14829" width="8.42578125" style="63" customWidth="1"/>
    <col min="14830" max="14830" width="22.5703125" style="63" customWidth="1"/>
    <col min="14831" max="14831" width="19.42578125" style="63" customWidth="1"/>
    <col min="14832" max="14832" width="16" style="63" customWidth="1"/>
    <col min="14833" max="14833" width="12.28515625" style="63" customWidth="1"/>
    <col min="14834" max="14834" width="13.5703125" style="63" customWidth="1"/>
    <col min="14835" max="14835" width="10.85546875" style="63" customWidth="1"/>
    <col min="14836" max="14838" width="9.140625" style="63"/>
    <col min="14839" max="14839" width="10.5703125" style="63" customWidth="1"/>
    <col min="14840" max="15084" width="9.140625" style="63"/>
    <col min="15085" max="15085" width="8.42578125" style="63" customWidth="1"/>
    <col min="15086" max="15086" width="22.5703125" style="63" customWidth="1"/>
    <col min="15087" max="15087" width="19.42578125" style="63" customWidth="1"/>
    <col min="15088" max="15088" width="16" style="63" customWidth="1"/>
    <col min="15089" max="15089" width="12.28515625" style="63" customWidth="1"/>
    <col min="15090" max="15090" width="13.5703125" style="63" customWidth="1"/>
    <col min="15091" max="15091" width="10.85546875" style="63" customWidth="1"/>
    <col min="15092" max="15094" width="9.140625" style="63"/>
    <col min="15095" max="15095" width="10.5703125" style="63" customWidth="1"/>
    <col min="15096" max="15340" width="9.140625" style="63"/>
    <col min="15341" max="15341" width="8.42578125" style="63" customWidth="1"/>
    <col min="15342" max="15342" width="22.5703125" style="63" customWidth="1"/>
    <col min="15343" max="15343" width="19.42578125" style="63" customWidth="1"/>
    <col min="15344" max="15344" width="16" style="63" customWidth="1"/>
    <col min="15345" max="15345" width="12.28515625" style="63" customWidth="1"/>
    <col min="15346" max="15346" width="13.5703125" style="63" customWidth="1"/>
    <col min="15347" max="15347" width="10.85546875" style="63" customWidth="1"/>
    <col min="15348" max="15350" width="9.140625" style="63"/>
    <col min="15351" max="15351" width="10.5703125" style="63" customWidth="1"/>
    <col min="15352" max="15596" width="9.140625" style="63"/>
    <col min="15597" max="15597" width="8.42578125" style="63" customWidth="1"/>
    <col min="15598" max="15598" width="22.5703125" style="63" customWidth="1"/>
    <col min="15599" max="15599" width="19.42578125" style="63" customWidth="1"/>
    <col min="15600" max="15600" width="16" style="63" customWidth="1"/>
    <col min="15601" max="15601" width="12.28515625" style="63" customWidth="1"/>
    <col min="15602" max="15602" width="13.5703125" style="63" customWidth="1"/>
    <col min="15603" max="15603" width="10.85546875" style="63" customWidth="1"/>
    <col min="15604" max="15606" width="9.140625" style="63"/>
    <col min="15607" max="15607" width="10.5703125" style="63" customWidth="1"/>
    <col min="15608" max="15852" width="9.140625" style="63"/>
    <col min="15853" max="15853" width="8.42578125" style="63" customWidth="1"/>
    <col min="15854" max="15854" width="22.5703125" style="63" customWidth="1"/>
    <col min="15855" max="15855" width="19.42578125" style="63" customWidth="1"/>
    <col min="15856" max="15856" width="16" style="63" customWidth="1"/>
    <col min="15857" max="15857" width="12.28515625" style="63" customWidth="1"/>
    <col min="15858" max="15858" width="13.5703125" style="63" customWidth="1"/>
    <col min="15859" max="15859" width="10.85546875" style="63" customWidth="1"/>
    <col min="15860" max="15862" width="9.140625" style="63"/>
    <col min="15863" max="15863" width="10.5703125" style="63" customWidth="1"/>
    <col min="15864" max="16108" width="9.140625" style="63"/>
    <col min="16109" max="16109" width="8.42578125" style="63" customWidth="1"/>
    <col min="16110" max="16110" width="22.5703125" style="63" customWidth="1"/>
    <col min="16111" max="16111" width="19.42578125" style="63" customWidth="1"/>
    <col min="16112" max="16112" width="16" style="63" customWidth="1"/>
    <col min="16113" max="16113" width="12.28515625" style="63" customWidth="1"/>
    <col min="16114" max="16114" width="13.5703125" style="63" customWidth="1"/>
    <col min="16115" max="16115" width="10.85546875" style="63" customWidth="1"/>
    <col min="16116" max="16118" width="9.140625" style="63"/>
    <col min="16119" max="16119" width="10.5703125" style="63" customWidth="1"/>
    <col min="16120" max="16384" width="9.140625" style="63"/>
  </cols>
  <sheetData>
    <row r="1" spans="1:6">
      <c r="B1" s="144"/>
      <c r="C1" s="144"/>
      <c r="D1" s="144"/>
      <c r="E1" s="144"/>
      <c r="F1" s="166" t="s">
        <v>51</v>
      </c>
    </row>
    <row r="2" spans="1:6">
      <c r="A2" s="309" t="s">
        <v>50</v>
      </c>
      <c r="B2" s="309"/>
      <c r="C2" s="309"/>
      <c r="D2" s="309"/>
      <c r="E2" s="309"/>
      <c r="F2" s="309"/>
    </row>
    <row r="3" spans="1:6">
      <c r="A3" s="6" t="s">
        <v>49</v>
      </c>
      <c r="B3" s="167"/>
      <c r="C3" s="167"/>
      <c r="D3" s="167"/>
      <c r="E3" s="167"/>
      <c r="F3" s="167"/>
    </row>
    <row r="4" spans="1:6">
      <c r="A4" s="5" t="s">
        <v>48</v>
      </c>
      <c r="B4" s="124"/>
      <c r="C4" s="124"/>
      <c r="D4" s="124"/>
      <c r="E4" s="124"/>
      <c r="F4" s="124"/>
    </row>
    <row r="5" spans="1:6">
      <c r="A5" s="5" t="s">
        <v>47</v>
      </c>
      <c r="B5" s="124"/>
      <c r="C5" s="124"/>
      <c r="D5" s="124"/>
      <c r="E5" s="124"/>
      <c r="F5" s="124"/>
    </row>
    <row r="6" spans="1:6">
      <c r="A6" s="5" t="s">
        <v>46</v>
      </c>
      <c r="B6" s="124"/>
      <c r="C6" s="124"/>
      <c r="D6" s="124"/>
      <c r="E6" s="124"/>
      <c r="F6" s="124"/>
    </row>
    <row r="7" spans="1:6">
      <c r="A7" s="5" t="s">
        <v>45</v>
      </c>
      <c r="B7" s="124"/>
      <c r="C7" s="124"/>
      <c r="D7" s="124"/>
      <c r="E7" s="124"/>
      <c r="F7" s="124"/>
    </row>
    <row r="8" spans="1:6">
      <c r="A8" s="4" t="s">
        <v>44</v>
      </c>
      <c r="B8" s="124"/>
      <c r="C8" s="124"/>
      <c r="D8" s="124"/>
      <c r="E8" s="124"/>
      <c r="F8" s="124"/>
    </row>
    <row r="9" spans="1:6" ht="19.5" thickBot="1">
      <c r="A9" s="63"/>
      <c r="F9" s="123" t="s">
        <v>63</v>
      </c>
    </row>
    <row r="10" spans="1:6" ht="20.25" thickTop="1" thickBot="1">
      <c r="A10" s="168" t="s">
        <v>5</v>
      </c>
      <c r="B10" s="310" t="s">
        <v>43</v>
      </c>
      <c r="C10" s="311"/>
      <c r="D10" s="169" t="s">
        <v>42</v>
      </c>
      <c r="E10" s="310" t="s">
        <v>29</v>
      </c>
      <c r="F10" s="312"/>
    </row>
    <row r="11" spans="1:6" ht="19.5" thickTop="1">
      <c r="A11" s="170">
        <v>1</v>
      </c>
      <c r="B11" s="171" t="s">
        <v>41</v>
      </c>
      <c r="C11" s="172"/>
      <c r="D11" s="173">
        <f>'ปร.5 (ก)'!E21</f>
        <v>0</v>
      </c>
      <c r="E11" s="171"/>
      <c r="F11" s="174"/>
    </row>
    <row r="12" spans="1:6">
      <c r="A12" s="170">
        <v>2</v>
      </c>
      <c r="B12" s="171" t="s">
        <v>40</v>
      </c>
      <c r="C12" s="172"/>
      <c r="D12" s="173">
        <f>'ปร.5 (ข)'!E19</f>
        <v>0</v>
      </c>
      <c r="E12" s="171"/>
      <c r="F12" s="174"/>
    </row>
    <row r="13" spans="1:6" ht="20.25" customHeight="1">
      <c r="A13" s="170"/>
      <c r="B13" s="171"/>
      <c r="C13" s="172"/>
      <c r="D13" s="173"/>
      <c r="E13" s="171"/>
      <c r="F13" s="174"/>
    </row>
    <row r="14" spans="1:6" ht="20.25" customHeight="1">
      <c r="A14" s="170"/>
      <c r="B14" s="171"/>
      <c r="C14" s="172"/>
      <c r="D14" s="173"/>
      <c r="E14" s="171"/>
      <c r="F14" s="174"/>
    </row>
    <row r="15" spans="1:6" ht="20.25" customHeight="1">
      <c r="A15" s="170"/>
      <c r="B15" s="171"/>
      <c r="C15" s="172"/>
      <c r="D15" s="173"/>
      <c r="E15" s="171"/>
      <c r="F15" s="174"/>
    </row>
    <row r="16" spans="1:6" ht="20.25" customHeight="1" thickBot="1">
      <c r="A16" s="175"/>
      <c r="B16" s="176"/>
      <c r="C16" s="177"/>
      <c r="D16" s="178"/>
      <c r="E16" s="176"/>
      <c r="F16" s="179"/>
    </row>
    <row r="17" spans="1:6">
      <c r="A17" s="180"/>
      <c r="B17" s="313" t="s">
        <v>39</v>
      </c>
      <c r="C17" s="314"/>
      <c r="D17" s="181">
        <f>SUM(D11:D16)</f>
        <v>0</v>
      </c>
      <c r="E17" s="182"/>
      <c r="F17" s="183"/>
    </row>
    <row r="18" spans="1:6" ht="19.5" thickBot="1">
      <c r="A18" s="184" t="s">
        <v>38</v>
      </c>
      <c r="B18" s="316" t="s">
        <v>37</v>
      </c>
      <c r="C18" s="317"/>
      <c r="D18" s="185">
        <f>ROUND(D17,-3)</f>
        <v>0</v>
      </c>
      <c r="E18" s="186"/>
      <c r="F18" s="187"/>
    </row>
    <row r="19" spans="1:6" ht="19.5" thickTop="1">
      <c r="A19" s="184"/>
      <c r="B19" s="188"/>
      <c r="C19" s="189"/>
      <c r="D19" s="190"/>
      <c r="F19" s="191"/>
    </row>
    <row r="20" spans="1:6" ht="19.5" thickBot="1">
      <c r="A20" s="192"/>
      <c r="B20" s="193" t="s">
        <v>36</v>
      </c>
      <c r="C20" s="194" t="str">
        <f>BAHTTEXT(D18)</f>
        <v>ศูนย์บาทถ้วน</v>
      </c>
      <c r="D20" s="195"/>
      <c r="E20" s="196" t="s">
        <v>35</v>
      </c>
      <c r="F20" s="197"/>
    </row>
    <row r="21" spans="1:6">
      <c r="D21" s="198"/>
    </row>
    <row r="22" spans="1:6">
      <c r="A22" s="165" t="s">
        <v>34</v>
      </c>
    </row>
    <row r="23" spans="1:6">
      <c r="A23" s="144"/>
      <c r="B23" s="144"/>
      <c r="C23" s="318" t="s">
        <v>33</v>
      </c>
      <c r="D23" s="318"/>
      <c r="E23" s="144"/>
      <c r="F23" s="144"/>
    </row>
    <row r="24" spans="1:6">
      <c r="A24" s="315"/>
      <c r="B24" s="315"/>
      <c r="C24" s="319" t="s">
        <v>31</v>
      </c>
      <c r="D24" s="319"/>
      <c r="E24" s="315"/>
      <c r="F24" s="315"/>
    </row>
    <row r="25" spans="1:6">
      <c r="A25" s="144"/>
      <c r="B25" s="144"/>
      <c r="C25" s="318" t="s">
        <v>32</v>
      </c>
      <c r="D25" s="318"/>
      <c r="E25" s="144"/>
      <c r="F25" s="144"/>
    </row>
    <row r="26" spans="1:6">
      <c r="A26" s="144"/>
      <c r="B26" s="144"/>
      <c r="C26" s="145"/>
      <c r="D26" s="145"/>
      <c r="E26" s="144"/>
      <c r="F26" s="144"/>
    </row>
    <row r="27" spans="1:6">
      <c r="A27" s="144"/>
      <c r="B27" s="144"/>
      <c r="C27" s="144"/>
      <c r="D27" s="144"/>
      <c r="E27" s="144"/>
      <c r="F27" s="144"/>
    </row>
    <row r="28" spans="1:6">
      <c r="B28" s="145" t="s">
        <v>122</v>
      </c>
      <c r="C28" s="144"/>
      <c r="E28" s="145" t="s">
        <v>123</v>
      </c>
      <c r="F28" s="144"/>
    </row>
    <row r="29" spans="1:6">
      <c r="B29" s="157" t="s">
        <v>31</v>
      </c>
      <c r="C29" s="144"/>
      <c r="E29" s="157" t="s">
        <v>31</v>
      </c>
      <c r="F29" s="156"/>
    </row>
    <row r="30" spans="1:6">
      <c r="B30" s="145" t="s">
        <v>30</v>
      </c>
      <c r="C30" s="144"/>
      <c r="E30" s="145" t="s">
        <v>30</v>
      </c>
      <c r="F30" s="144"/>
    </row>
    <row r="31" spans="1:6">
      <c r="A31" s="145"/>
      <c r="B31" s="145"/>
      <c r="C31" s="144"/>
      <c r="D31" s="145"/>
      <c r="E31" s="145"/>
      <c r="F31" s="145"/>
    </row>
    <row r="32" spans="1:6">
      <c r="A32" s="146" t="s">
        <v>29</v>
      </c>
      <c r="B32" s="147" t="s">
        <v>118</v>
      </c>
      <c r="C32" s="147"/>
      <c r="D32" s="147"/>
      <c r="E32" s="148"/>
      <c r="F32" s="149"/>
    </row>
    <row r="33" spans="1:6">
      <c r="A33" s="150"/>
      <c r="B33" s="151" t="s">
        <v>119</v>
      </c>
      <c r="C33" s="151"/>
      <c r="D33" s="151"/>
      <c r="E33" s="152"/>
      <c r="F33" s="153"/>
    </row>
    <row r="34" spans="1:6">
      <c r="D34" s="315"/>
      <c r="E34" s="315"/>
    </row>
  </sheetData>
  <mergeCells count="11">
    <mergeCell ref="A2:F2"/>
    <mergeCell ref="B10:C10"/>
    <mergeCell ref="E10:F10"/>
    <mergeCell ref="B17:C17"/>
    <mergeCell ref="D34:E34"/>
    <mergeCell ref="B18:C18"/>
    <mergeCell ref="C23:D23"/>
    <mergeCell ref="A24:B24"/>
    <mergeCell ref="C24:D24"/>
    <mergeCell ref="E24:F24"/>
    <mergeCell ref="C25:D25"/>
  </mergeCells>
  <printOptions horizontalCentered="1"/>
  <pageMargins left="0.59055118110236227" right="0.59055118110236227" top="0.78740157480314965" bottom="0.39370078740157483" header="0.31496062992125984" footer="0.31496062992125984"/>
  <pageSetup paperSize="9" scale="96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F35"/>
  <sheetViews>
    <sheetView zoomScaleNormal="100" workbookViewId="0">
      <selection activeCell="D12" sqref="D12"/>
    </sheetView>
  </sheetViews>
  <sheetFormatPr defaultRowHeight="18.75"/>
  <cols>
    <col min="1" max="1" width="8.5703125" style="63" customWidth="1"/>
    <col min="2" max="2" width="27.5703125" style="63" customWidth="1"/>
    <col min="3" max="5" width="15.5703125" style="63" customWidth="1"/>
    <col min="6" max="6" width="10.5703125" style="63" customWidth="1"/>
    <col min="7" max="7" width="9.42578125" style="63" customWidth="1"/>
    <col min="8" max="256" width="9.140625" style="63"/>
    <col min="257" max="257" width="10.28515625" style="63" customWidth="1"/>
    <col min="258" max="258" width="27.5703125" style="63" customWidth="1"/>
    <col min="259" max="259" width="13.28515625" style="63" customWidth="1"/>
    <col min="260" max="260" width="11.42578125" style="63" customWidth="1"/>
    <col min="261" max="261" width="15.28515625" style="63" customWidth="1"/>
    <col min="262" max="262" width="20" style="63" customWidth="1"/>
    <col min="263" max="263" width="9.42578125" style="63" customWidth="1"/>
    <col min="264" max="512" width="9.140625" style="63"/>
    <col min="513" max="513" width="10.28515625" style="63" customWidth="1"/>
    <col min="514" max="514" width="27.5703125" style="63" customWidth="1"/>
    <col min="515" max="515" width="13.28515625" style="63" customWidth="1"/>
    <col min="516" max="516" width="11.42578125" style="63" customWidth="1"/>
    <col min="517" max="517" width="15.28515625" style="63" customWidth="1"/>
    <col min="518" max="518" width="20" style="63" customWidth="1"/>
    <col min="519" max="519" width="9.42578125" style="63" customWidth="1"/>
    <col min="520" max="768" width="9.140625" style="63"/>
    <col min="769" max="769" width="10.28515625" style="63" customWidth="1"/>
    <col min="770" max="770" width="27.5703125" style="63" customWidth="1"/>
    <col min="771" max="771" width="13.28515625" style="63" customWidth="1"/>
    <col min="772" max="772" width="11.42578125" style="63" customWidth="1"/>
    <col min="773" max="773" width="15.28515625" style="63" customWidth="1"/>
    <col min="774" max="774" width="20" style="63" customWidth="1"/>
    <col min="775" max="775" width="9.42578125" style="63" customWidth="1"/>
    <col min="776" max="1024" width="9.140625" style="63"/>
    <col min="1025" max="1025" width="10.28515625" style="63" customWidth="1"/>
    <col min="1026" max="1026" width="27.5703125" style="63" customWidth="1"/>
    <col min="1027" max="1027" width="13.28515625" style="63" customWidth="1"/>
    <col min="1028" max="1028" width="11.42578125" style="63" customWidth="1"/>
    <col min="1029" max="1029" width="15.28515625" style="63" customWidth="1"/>
    <col min="1030" max="1030" width="20" style="63" customWidth="1"/>
    <col min="1031" max="1031" width="9.42578125" style="63" customWidth="1"/>
    <col min="1032" max="1280" width="9.140625" style="63"/>
    <col min="1281" max="1281" width="10.28515625" style="63" customWidth="1"/>
    <col min="1282" max="1282" width="27.5703125" style="63" customWidth="1"/>
    <col min="1283" max="1283" width="13.28515625" style="63" customWidth="1"/>
    <col min="1284" max="1284" width="11.42578125" style="63" customWidth="1"/>
    <col min="1285" max="1285" width="15.28515625" style="63" customWidth="1"/>
    <col min="1286" max="1286" width="20" style="63" customWidth="1"/>
    <col min="1287" max="1287" width="9.42578125" style="63" customWidth="1"/>
    <col min="1288" max="1536" width="9.140625" style="63"/>
    <col min="1537" max="1537" width="10.28515625" style="63" customWidth="1"/>
    <col min="1538" max="1538" width="27.5703125" style="63" customWidth="1"/>
    <col min="1539" max="1539" width="13.28515625" style="63" customWidth="1"/>
    <col min="1540" max="1540" width="11.42578125" style="63" customWidth="1"/>
    <col min="1541" max="1541" width="15.28515625" style="63" customWidth="1"/>
    <col min="1542" max="1542" width="20" style="63" customWidth="1"/>
    <col min="1543" max="1543" width="9.42578125" style="63" customWidth="1"/>
    <col min="1544" max="1792" width="9.140625" style="63"/>
    <col min="1793" max="1793" width="10.28515625" style="63" customWidth="1"/>
    <col min="1794" max="1794" width="27.5703125" style="63" customWidth="1"/>
    <col min="1795" max="1795" width="13.28515625" style="63" customWidth="1"/>
    <col min="1796" max="1796" width="11.42578125" style="63" customWidth="1"/>
    <col min="1797" max="1797" width="15.28515625" style="63" customWidth="1"/>
    <col min="1798" max="1798" width="20" style="63" customWidth="1"/>
    <col min="1799" max="1799" width="9.42578125" style="63" customWidth="1"/>
    <col min="1800" max="2048" width="9.140625" style="63"/>
    <col min="2049" max="2049" width="10.28515625" style="63" customWidth="1"/>
    <col min="2050" max="2050" width="27.5703125" style="63" customWidth="1"/>
    <col min="2051" max="2051" width="13.28515625" style="63" customWidth="1"/>
    <col min="2052" max="2052" width="11.42578125" style="63" customWidth="1"/>
    <col min="2053" max="2053" width="15.28515625" style="63" customWidth="1"/>
    <col min="2054" max="2054" width="20" style="63" customWidth="1"/>
    <col min="2055" max="2055" width="9.42578125" style="63" customWidth="1"/>
    <col min="2056" max="2304" width="9.140625" style="63"/>
    <col min="2305" max="2305" width="10.28515625" style="63" customWidth="1"/>
    <col min="2306" max="2306" width="27.5703125" style="63" customWidth="1"/>
    <col min="2307" max="2307" width="13.28515625" style="63" customWidth="1"/>
    <col min="2308" max="2308" width="11.42578125" style="63" customWidth="1"/>
    <col min="2309" max="2309" width="15.28515625" style="63" customWidth="1"/>
    <col min="2310" max="2310" width="20" style="63" customWidth="1"/>
    <col min="2311" max="2311" width="9.42578125" style="63" customWidth="1"/>
    <col min="2312" max="2560" width="9.140625" style="63"/>
    <col min="2561" max="2561" width="10.28515625" style="63" customWidth="1"/>
    <col min="2562" max="2562" width="27.5703125" style="63" customWidth="1"/>
    <col min="2563" max="2563" width="13.28515625" style="63" customWidth="1"/>
    <col min="2564" max="2564" width="11.42578125" style="63" customWidth="1"/>
    <col min="2565" max="2565" width="15.28515625" style="63" customWidth="1"/>
    <col min="2566" max="2566" width="20" style="63" customWidth="1"/>
    <col min="2567" max="2567" width="9.42578125" style="63" customWidth="1"/>
    <col min="2568" max="2816" width="9.140625" style="63"/>
    <col min="2817" max="2817" width="10.28515625" style="63" customWidth="1"/>
    <col min="2818" max="2818" width="27.5703125" style="63" customWidth="1"/>
    <col min="2819" max="2819" width="13.28515625" style="63" customWidth="1"/>
    <col min="2820" max="2820" width="11.42578125" style="63" customWidth="1"/>
    <col min="2821" max="2821" width="15.28515625" style="63" customWidth="1"/>
    <col min="2822" max="2822" width="20" style="63" customWidth="1"/>
    <col min="2823" max="2823" width="9.42578125" style="63" customWidth="1"/>
    <col min="2824" max="3072" width="9.140625" style="63"/>
    <col min="3073" max="3073" width="10.28515625" style="63" customWidth="1"/>
    <col min="3074" max="3074" width="27.5703125" style="63" customWidth="1"/>
    <col min="3075" max="3075" width="13.28515625" style="63" customWidth="1"/>
    <col min="3076" max="3076" width="11.42578125" style="63" customWidth="1"/>
    <col min="3077" max="3077" width="15.28515625" style="63" customWidth="1"/>
    <col min="3078" max="3078" width="20" style="63" customWidth="1"/>
    <col min="3079" max="3079" width="9.42578125" style="63" customWidth="1"/>
    <col min="3080" max="3328" width="9.140625" style="63"/>
    <col min="3329" max="3329" width="10.28515625" style="63" customWidth="1"/>
    <col min="3330" max="3330" width="27.5703125" style="63" customWidth="1"/>
    <col min="3331" max="3331" width="13.28515625" style="63" customWidth="1"/>
    <col min="3332" max="3332" width="11.42578125" style="63" customWidth="1"/>
    <col min="3333" max="3333" width="15.28515625" style="63" customWidth="1"/>
    <col min="3334" max="3334" width="20" style="63" customWidth="1"/>
    <col min="3335" max="3335" width="9.42578125" style="63" customWidth="1"/>
    <col min="3336" max="3584" width="9.140625" style="63"/>
    <col min="3585" max="3585" width="10.28515625" style="63" customWidth="1"/>
    <col min="3586" max="3586" width="27.5703125" style="63" customWidth="1"/>
    <col min="3587" max="3587" width="13.28515625" style="63" customWidth="1"/>
    <col min="3588" max="3588" width="11.42578125" style="63" customWidth="1"/>
    <col min="3589" max="3589" width="15.28515625" style="63" customWidth="1"/>
    <col min="3590" max="3590" width="20" style="63" customWidth="1"/>
    <col min="3591" max="3591" width="9.42578125" style="63" customWidth="1"/>
    <col min="3592" max="3840" width="9.140625" style="63"/>
    <col min="3841" max="3841" width="10.28515625" style="63" customWidth="1"/>
    <col min="3842" max="3842" width="27.5703125" style="63" customWidth="1"/>
    <col min="3843" max="3843" width="13.28515625" style="63" customWidth="1"/>
    <col min="3844" max="3844" width="11.42578125" style="63" customWidth="1"/>
    <col min="3845" max="3845" width="15.28515625" style="63" customWidth="1"/>
    <col min="3846" max="3846" width="20" style="63" customWidth="1"/>
    <col min="3847" max="3847" width="9.42578125" style="63" customWidth="1"/>
    <col min="3848" max="4096" width="9.140625" style="63"/>
    <col min="4097" max="4097" width="10.28515625" style="63" customWidth="1"/>
    <col min="4098" max="4098" width="27.5703125" style="63" customWidth="1"/>
    <col min="4099" max="4099" width="13.28515625" style="63" customWidth="1"/>
    <col min="4100" max="4100" width="11.42578125" style="63" customWidth="1"/>
    <col min="4101" max="4101" width="15.28515625" style="63" customWidth="1"/>
    <col min="4102" max="4102" width="20" style="63" customWidth="1"/>
    <col min="4103" max="4103" width="9.42578125" style="63" customWidth="1"/>
    <col min="4104" max="4352" width="9.140625" style="63"/>
    <col min="4353" max="4353" width="10.28515625" style="63" customWidth="1"/>
    <col min="4354" max="4354" width="27.5703125" style="63" customWidth="1"/>
    <col min="4355" max="4355" width="13.28515625" style="63" customWidth="1"/>
    <col min="4356" max="4356" width="11.42578125" style="63" customWidth="1"/>
    <col min="4357" max="4357" width="15.28515625" style="63" customWidth="1"/>
    <col min="4358" max="4358" width="20" style="63" customWidth="1"/>
    <col min="4359" max="4359" width="9.42578125" style="63" customWidth="1"/>
    <col min="4360" max="4608" width="9.140625" style="63"/>
    <col min="4609" max="4609" width="10.28515625" style="63" customWidth="1"/>
    <col min="4610" max="4610" width="27.5703125" style="63" customWidth="1"/>
    <col min="4611" max="4611" width="13.28515625" style="63" customWidth="1"/>
    <col min="4612" max="4612" width="11.42578125" style="63" customWidth="1"/>
    <col min="4613" max="4613" width="15.28515625" style="63" customWidth="1"/>
    <col min="4614" max="4614" width="20" style="63" customWidth="1"/>
    <col min="4615" max="4615" width="9.42578125" style="63" customWidth="1"/>
    <col min="4616" max="4864" width="9.140625" style="63"/>
    <col min="4865" max="4865" width="10.28515625" style="63" customWidth="1"/>
    <col min="4866" max="4866" width="27.5703125" style="63" customWidth="1"/>
    <col min="4867" max="4867" width="13.28515625" style="63" customWidth="1"/>
    <col min="4868" max="4868" width="11.42578125" style="63" customWidth="1"/>
    <col min="4869" max="4869" width="15.28515625" style="63" customWidth="1"/>
    <col min="4870" max="4870" width="20" style="63" customWidth="1"/>
    <col min="4871" max="4871" width="9.42578125" style="63" customWidth="1"/>
    <col min="4872" max="5120" width="9.140625" style="63"/>
    <col min="5121" max="5121" width="10.28515625" style="63" customWidth="1"/>
    <col min="5122" max="5122" width="27.5703125" style="63" customWidth="1"/>
    <col min="5123" max="5123" width="13.28515625" style="63" customWidth="1"/>
    <col min="5124" max="5124" width="11.42578125" style="63" customWidth="1"/>
    <col min="5125" max="5125" width="15.28515625" style="63" customWidth="1"/>
    <col min="5126" max="5126" width="20" style="63" customWidth="1"/>
    <col min="5127" max="5127" width="9.42578125" style="63" customWidth="1"/>
    <col min="5128" max="5376" width="9.140625" style="63"/>
    <col min="5377" max="5377" width="10.28515625" style="63" customWidth="1"/>
    <col min="5378" max="5378" width="27.5703125" style="63" customWidth="1"/>
    <col min="5379" max="5379" width="13.28515625" style="63" customWidth="1"/>
    <col min="5380" max="5380" width="11.42578125" style="63" customWidth="1"/>
    <col min="5381" max="5381" width="15.28515625" style="63" customWidth="1"/>
    <col min="5382" max="5382" width="20" style="63" customWidth="1"/>
    <col min="5383" max="5383" width="9.42578125" style="63" customWidth="1"/>
    <col min="5384" max="5632" width="9.140625" style="63"/>
    <col min="5633" max="5633" width="10.28515625" style="63" customWidth="1"/>
    <col min="5634" max="5634" width="27.5703125" style="63" customWidth="1"/>
    <col min="5635" max="5635" width="13.28515625" style="63" customWidth="1"/>
    <col min="5636" max="5636" width="11.42578125" style="63" customWidth="1"/>
    <col min="5637" max="5637" width="15.28515625" style="63" customWidth="1"/>
    <col min="5638" max="5638" width="20" style="63" customWidth="1"/>
    <col min="5639" max="5639" width="9.42578125" style="63" customWidth="1"/>
    <col min="5640" max="5888" width="9.140625" style="63"/>
    <col min="5889" max="5889" width="10.28515625" style="63" customWidth="1"/>
    <col min="5890" max="5890" width="27.5703125" style="63" customWidth="1"/>
    <col min="5891" max="5891" width="13.28515625" style="63" customWidth="1"/>
    <col min="5892" max="5892" width="11.42578125" style="63" customWidth="1"/>
    <col min="5893" max="5893" width="15.28515625" style="63" customWidth="1"/>
    <col min="5894" max="5894" width="20" style="63" customWidth="1"/>
    <col min="5895" max="5895" width="9.42578125" style="63" customWidth="1"/>
    <col min="5896" max="6144" width="9.140625" style="63"/>
    <col min="6145" max="6145" width="10.28515625" style="63" customWidth="1"/>
    <col min="6146" max="6146" width="27.5703125" style="63" customWidth="1"/>
    <col min="6147" max="6147" width="13.28515625" style="63" customWidth="1"/>
    <col min="6148" max="6148" width="11.42578125" style="63" customWidth="1"/>
    <col min="6149" max="6149" width="15.28515625" style="63" customWidth="1"/>
    <col min="6150" max="6150" width="20" style="63" customWidth="1"/>
    <col min="6151" max="6151" width="9.42578125" style="63" customWidth="1"/>
    <col min="6152" max="6400" width="9.140625" style="63"/>
    <col min="6401" max="6401" width="10.28515625" style="63" customWidth="1"/>
    <col min="6402" max="6402" width="27.5703125" style="63" customWidth="1"/>
    <col min="6403" max="6403" width="13.28515625" style="63" customWidth="1"/>
    <col min="6404" max="6404" width="11.42578125" style="63" customWidth="1"/>
    <col min="6405" max="6405" width="15.28515625" style="63" customWidth="1"/>
    <col min="6406" max="6406" width="20" style="63" customWidth="1"/>
    <col min="6407" max="6407" width="9.42578125" style="63" customWidth="1"/>
    <col min="6408" max="6656" width="9.140625" style="63"/>
    <col min="6657" max="6657" width="10.28515625" style="63" customWidth="1"/>
    <col min="6658" max="6658" width="27.5703125" style="63" customWidth="1"/>
    <col min="6659" max="6659" width="13.28515625" style="63" customWidth="1"/>
    <col min="6660" max="6660" width="11.42578125" style="63" customWidth="1"/>
    <col min="6661" max="6661" width="15.28515625" style="63" customWidth="1"/>
    <col min="6662" max="6662" width="20" style="63" customWidth="1"/>
    <col min="6663" max="6663" width="9.42578125" style="63" customWidth="1"/>
    <col min="6664" max="6912" width="9.140625" style="63"/>
    <col min="6913" max="6913" width="10.28515625" style="63" customWidth="1"/>
    <col min="6914" max="6914" width="27.5703125" style="63" customWidth="1"/>
    <col min="6915" max="6915" width="13.28515625" style="63" customWidth="1"/>
    <col min="6916" max="6916" width="11.42578125" style="63" customWidth="1"/>
    <col min="6917" max="6917" width="15.28515625" style="63" customWidth="1"/>
    <col min="6918" max="6918" width="20" style="63" customWidth="1"/>
    <col min="6919" max="6919" width="9.42578125" style="63" customWidth="1"/>
    <col min="6920" max="7168" width="9.140625" style="63"/>
    <col min="7169" max="7169" width="10.28515625" style="63" customWidth="1"/>
    <col min="7170" max="7170" width="27.5703125" style="63" customWidth="1"/>
    <col min="7171" max="7171" width="13.28515625" style="63" customWidth="1"/>
    <col min="7172" max="7172" width="11.42578125" style="63" customWidth="1"/>
    <col min="7173" max="7173" width="15.28515625" style="63" customWidth="1"/>
    <col min="7174" max="7174" width="20" style="63" customWidth="1"/>
    <col min="7175" max="7175" width="9.42578125" style="63" customWidth="1"/>
    <col min="7176" max="7424" width="9.140625" style="63"/>
    <col min="7425" max="7425" width="10.28515625" style="63" customWidth="1"/>
    <col min="7426" max="7426" width="27.5703125" style="63" customWidth="1"/>
    <col min="7427" max="7427" width="13.28515625" style="63" customWidth="1"/>
    <col min="7428" max="7428" width="11.42578125" style="63" customWidth="1"/>
    <col min="7429" max="7429" width="15.28515625" style="63" customWidth="1"/>
    <col min="7430" max="7430" width="20" style="63" customWidth="1"/>
    <col min="7431" max="7431" width="9.42578125" style="63" customWidth="1"/>
    <col min="7432" max="7680" width="9.140625" style="63"/>
    <col min="7681" max="7681" width="10.28515625" style="63" customWidth="1"/>
    <col min="7682" max="7682" width="27.5703125" style="63" customWidth="1"/>
    <col min="7683" max="7683" width="13.28515625" style="63" customWidth="1"/>
    <col min="7684" max="7684" width="11.42578125" style="63" customWidth="1"/>
    <col min="7685" max="7685" width="15.28515625" style="63" customWidth="1"/>
    <col min="7686" max="7686" width="20" style="63" customWidth="1"/>
    <col min="7687" max="7687" width="9.42578125" style="63" customWidth="1"/>
    <col min="7688" max="7936" width="9.140625" style="63"/>
    <col min="7937" max="7937" width="10.28515625" style="63" customWidth="1"/>
    <col min="7938" max="7938" width="27.5703125" style="63" customWidth="1"/>
    <col min="7939" max="7939" width="13.28515625" style="63" customWidth="1"/>
    <col min="7940" max="7940" width="11.42578125" style="63" customWidth="1"/>
    <col min="7941" max="7941" width="15.28515625" style="63" customWidth="1"/>
    <col min="7942" max="7942" width="20" style="63" customWidth="1"/>
    <col min="7943" max="7943" width="9.42578125" style="63" customWidth="1"/>
    <col min="7944" max="8192" width="9.140625" style="63"/>
    <col min="8193" max="8193" width="10.28515625" style="63" customWidth="1"/>
    <col min="8194" max="8194" width="27.5703125" style="63" customWidth="1"/>
    <col min="8195" max="8195" width="13.28515625" style="63" customWidth="1"/>
    <col min="8196" max="8196" width="11.42578125" style="63" customWidth="1"/>
    <col min="8197" max="8197" width="15.28515625" style="63" customWidth="1"/>
    <col min="8198" max="8198" width="20" style="63" customWidth="1"/>
    <col min="8199" max="8199" width="9.42578125" style="63" customWidth="1"/>
    <col min="8200" max="8448" width="9.140625" style="63"/>
    <col min="8449" max="8449" width="10.28515625" style="63" customWidth="1"/>
    <col min="8450" max="8450" width="27.5703125" style="63" customWidth="1"/>
    <col min="8451" max="8451" width="13.28515625" style="63" customWidth="1"/>
    <col min="8452" max="8452" width="11.42578125" style="63" customWidth="1"/>
    <col min="8453" max="8453" width="15.28515625" style="63" customWidth="1"/>
    <col min="8454" max="8454" width="20" style="63" customWidth="1"/>
    <col min="8455" max="8455" width="9.42578125" style="63" customWidth="1"/>
    <col min="8456" max="8704" width="9.140625" style="63"/>
    <col min="8705" max="8705" width="10.28515625" style="63" customWidth="1"/>
    <col min="8706" max="8706" width="27.5703125" style="63" customWidth="1"/>
    <col min="8707" max="8707" width="13.28515625" style="63" customWidth="1"/>
    <col min="8708" max="8708" width="11.42578125" style="63" customWidth="1"/>
    <col min="8709" max="8709" width="15.28515625" style="63" customWidth="1"/>
    <col min="8710" max="8710" width="20" style="63" customWidth="1"/>
    <col min="8711" max="8711" width="9.42578125" style="63" customWidth="1"/>
    <col min="8712" max="8960" width="9.140625" style="63"/>
    <col min="8961" max="8961" width="10.28515625" style="63" customWidth="1"/>
    <col min="8962" max="8962" width="27.5703125" style="63" customWidth="1"/>
    <col min="8963" max="8963" width="13.28515625" style="63" customWidth="1"/>
    <col min="8964" max="8964" width="11.42578125" style="63" customWidth="1"/>
    <col min="8965" max="8965" width="15.28515625" style="63" customWidth="1"/>
    <col min="8966" max="8966" width="20" style="63" customWidth="1"/>
    <col min="8967" max="8967" width="9.42578125" style="63" customWidth="1"/>
    <col min="8968" max="9216" width="9.140625" style="63"/>
    <col min="9217" max="9217" width="10.28515625" style="63" customWidth="1"/>
    <col min="9218" max="9218" width="27.5703125" style="63" customWidth="1"/>
    <col min="9219" max="9219" width="13.28515625" style="63" customWidth="1"/>
    <col min="9220" max="9220" width="11.42578125" style="63" customWidth="1"/>
    <col min="9221" max="9221" width="15.28515625" style="63" customWidth="1"/>
    <col min="9222" max="9222" width="20" style="63" customWidth="1"/>
    <col min="9223" max="9223" width="9.42578125" style="63" customWidth="1"/>
    <col min="9224" max="9472" width="9.140625" style="63"/>
    <col min="9473" max="9473" width="10.28515625" style="63" customWidth="1"/>
    <col min="9474" max="9474" width="27.5703125" style="63" customWidth="1"/>
    <col min="9475" max="9475" width="13.28515625" style="63" customWidth="1"/>
    <col min="9476" max="9476" width="11.42578125" style="63" customWidth="1"/>
    <col min="9477" max="9477" width="15.28515625" style="63" customWidth="1"/>
    <col min="9478" max="9478" width="20" style="63" customWidth="1"/>
    <col min="9479" max="9479" width="9.42578125" style="63" customWidth="1"/>
    <col min="9480" max="9728" width="9.140625" style="63"/>
    <col min="9729" max="9729" width="10.28515625" style="63" customWidth="1"/>
    <col min="9730" max="9730" width="27.5703125" style="63" customWidth="1"/>
    <col min="9731" max="9731" width="13.28515625" style="63" customWidth="1"/>
    <col min="9732" max="9732" width="11.42578125" style="63" customWidth="1"/>
    <col min="9733" max="9733" width="15.28515625" style="63" customWidth="1"/>
    <col min="9734" max="9734" width="20" style="63" customWidth="1"/>
    <col min="9735" max="9735" width="9.42578125" style="63" customWidth="1"/>
    <col min="9736" max="9984" width="9.140625" style="63"/>
    <col min="9985" max="9985" width="10.28515625" style="63" customWidth="1"/>
    <col min="9986" max="9986" width="27.5703125" style="63" customWidth="1"/>
    <col min="9987" max="9987" width="13.28515625" style="63" customWidth="1"/>
    <col min="9988" max="9988" width="11.42578125" style="63" customWidth="1"/>
    <col min="9989" max="9989" width="15.28515625" style="63" customWidth="1"/>
    <col min="9990" max="9990" width="20" style="63" customWidth="1"/>
    <col min="9991" max="9991" width="9.42578125" style="63" customWidth="1"/>
    <col min="9992" max="10240" width="9.140625" style="63"/>
    <col min="10241" max="10241" width="10.28515625" style="63" customWidth="1"/>
    <col min="10242" max="10242" width="27.5703125" style="63" customWidth="1"/>
    <col min="10243" max="10243" width="13.28515625" style="63" customWidth="1"/>
    <col min="10244" max="10244" width="11.42578125" style="63" customWidth="1"/>
    <col min="10245" max="10245" width="15.28515625" style="63" customWidth="1"/>
    <col min="10246" max="10246" width="20" style="63" customWidth="1"/>
    <col min="10247" max="10247" width="9.42578125" style="63" customWidth="1"/>
    <col min="10248" max="10496" width="9.140625" style="63"/>
    <col min="10497" max="10497" width="10.28515625" style="63" customWidth="1"/>
    <col min="10498" max="10498" width="27.5703125" style="63" customWidth="1"/>
    <col min="10499" max="10499" width="13.28515625" style="63" customWidth="1"/>
    <col min="10500" max="10500" width="11.42578125" style="63" customWidth="1"/>
    <col min="10501" max="10501" width="15.28515625" style="63" customWidth="1"/>
    <col min="10502" max="10502" width="20" style="63" customWidth="1"/>
    <col min="10503" max="10503" width="9.42578125" style="63" customWidth="1"/>
    <col min="10504" max="10752" width="9.140625" style="63"/>
    <col min="10753" max="10753" width="10.28515625" style="63" customWidth="1"/>
    <col min="10754" max="10754" width="27.5703125" style="63" customWidth="1"/>
    <col min="10755" max="10755" width="13.28515625" style="63" customWidth="1"/>
    <col min="10756" max="10756" width="11.42578125" style="63" customWidth="1"/>
    <col min="10757" max="10757" width="15.28515625" style="63" customWidth="1"/>
    <col min="10758" max="10758" width="20" style="63" customWidth="1"/>
    <col min="10759" max="10759" width="9.42578125" style="63" customWidth="1"/>
    <col min="10760" max="11008" width="9.140625" style="63"/>
    <col min="11009" max="11009" width="10.28515625" style="63" customWidth="1"/>
    <col min="11010" max="11010" width="27.5703125" style="63" customWidth="1"/>
    <col min="11011" max="11011" width="13.28515625" style="63" customWidth="1"/>
    <col min="11012" max="11012" width="11.42578125" style="63" customWidth="1"/>
    <col min="11013" max="11013" width="15.28515625" style="63" customWidth="1"/>
    <col min="11014" max="11014" width="20" style="63" customWidth="1"/>
    <col min="11015" max="11015" width="9.42578125" style="63" customWidth="1"/>
    <col min="11016" max="11264" width="9.140625" style="63"/>
    <col min="11265" max="11265" width="10.28515625" style="63" customWidth="1"/>
    <col min="11266" max="11266" width="27.5703125" style="63" customWidth="1"/>
    <col min="11267" max="11267" width="13.28515625" style="63" customWidth="1"/>
    <col min="11268" max="11268" width="11.42578125" style="63" customWidth="1"/>
    <col min="11269" max="11269" width="15.28515625" style="63" customWidth="1"/>
    <col min="11270" max="11270" width="20" style="63" customWidth="1"/>
    <col min="11271" max="11271" width="9.42578125" style="63" customWidth="1"/>
    <col min="11272" max="11520" width="9.140625" style="63"/>
    <col min="11521" max="11521" width="10.28515625" style="63" customWidth="1"/>
    <col min="11522" max="11522" width="27.5703125" style="63" customWidth="1"/>
    <col min="11523" max="11523" width="13.28515625" style="63" customWidth="1"/>
    <col min="11524" max="11524" width="11.42578125" style="63" customWidth="1"/>
    <col min="11525" max="11525" width="15.28515625" style="63" customWidth="1"/>
    <col min="11526" max="11526" width="20" style="63" customWidth="1"/>
    <col min="11527" max="11527" width="9.42578125" style="63" customWidth="1"/>
    <col min="11528" max="11776" width="9.140625" style="63"/>
    <col min="11777" max="11777" width="10.28515625" style="63" customWidth="1"/>
    <col min="11778" max="11778" width="27.5703125" style="63" customWidth="1"/>
    <col min="11779" max="11779" width="13.28515625" style="63" customWidth="1"/>
    <col min="11780" max="11780" width="11.42578125" style="63" customWidth="1"/>
    <col min="11781" max="11781" width="15.28515625" style="63" customWidth="1"/>
    <col min="11782" max="11782" width="20" style="63" customWidth="1"/>
    <col min="11783" max="11783" width="9.42578125" style="63" customWidth="1"/>
    <col min="11784" max="12032" width="9.140625" style="63"/>
    <col min="12033" max="12033" width="10.28515625" style="63" customWidth="1"/>
    <col min="12034" max="12034" width="27.5703125" style="63" customWidth="1"/>
    <col min="12035" max="12035" width="13.28515625" style="63" customWidth="1"/>
    <col min="12036" max="12036" width="11.42578125" style="63" customWidth="1"/>
    <col min="12037" max="12037" width="15.28515625" style="63" customWidth="1"/>
    <col min="12038" max="12038" width="20" style="63" customWidth="1"/>
    <col min="12039" max="12039" width="9.42578125" style="63" customWidth="1"/>
    <col min="12040" max="12288" width="9.140625" style="63"/>
    <col min="12289" max="12289" width="10.28515625" style="63" customWidth="1"/>
    <col min="12290" max="12290" width="27.5703125" style="63" customWidth="1"/>
    <col min="12291" max="12291" width="13.28515625" style="63" customWidth="1"/>
    <col min="12292" max="12292" width="11.42578125" style="63" customWidth="1"/>
    <col min="12293" max="12293" width="15.28515625" style="63" customWidth="1"/>
    <col min="12294" max="12294" width="20" style="63" customWidth="1"/>
    <col min="12295" max="12295" width="9.42578125" style="63" customWidth="1"/>
    <col min="12296" max="12544" width="9.140625" style="63"/>
    <col min="12545" max="12545" width="10.28515625" style="63" customWidth="1"/>
    <col min="12546" max="12546" width="27.5703125" style="63" customWidth="1"/>
    <col min="12547" max="12547" width="13.28515625" style="63" customWidth="1"/>
    <col min="12548" max="12548" width="11.42578125" style="63" customWidth="1"/>
    <col min="12549" max="12549" width="15.28515625" style="63" customWidth="1"/>
    <col min="12550" max="12550" width="20" style="63" customWidth="1"/>
    <col min="12551" max="12551" width="9.42578125" style="63" customWidth="1"/>
    <col min="12552" max="12800" width="9.140625" style="63"/>
    <col min="12801" max="12801" width="10.28515625" style="63" customWidth="1"/>
    <col min="12802" max="12802" width="27.5703125" style="63" customWidth="1"/>
    <col min="12803" max="12803" width="13.28515625" style="63" customWidth="1"/>
    <col min="12804" max="12804" width="11.42578125" style="63" customWidth="1"/>
    <col min="12805" max="12805" width="15.28515625" style="63" customWidth="1"/>
    <col min="12806" max="12806" width="20" style="63" customWidth="1"/>
    <col min="12807" max="12807" width="9.42578125" style="63" customWidth="1"/>
    <col min="12808" max="13056" width="9.140625" style="63"/>
    <col min="13057" max="13057" width="10.28515625" style="63" customWidth="1"/>
    <col min="13058" max="13058" width="27.5703125" style="63" customWidth="1"/>
    <col min="13059" max="13059" width="13.28515625" style="63" customWidth="1"/>
    <col min="13060" max="13060" width="11.42578125" style="63" customWidth="1"/>
    <col min="13061" max="13061" width="15.28515625" style="63" customWidth="1"/>
    <col min="13062" max="13062" width="20" style="63" customWidth="1"/>
    <col min="13063" max="13063" width="9.42578125" style="63" customWidth="1"/>
    <col min="13064" max="13312" width="9.140625" style="63"/>
    <col min="13313" max="13313" width="10.28515625" style="63" customWidth="1"/>
    <col min="13314" max="13314" width="27.5703125" style="63" customWidth="1"/>
    <col min="13315" max="13315" width="13.28515625" style="63" customWidth="1"/>
    <col min="13316" max="13316" width="11.42578125" style="63" customWidth="1"/>
    <col min="13317" max="13317" width="15.28515625" style="63" customWidth="1"/>
    <col min="13318" max="13318" width="20" style="63" customWidth="1"/>
    <col min="13319" max="13319" width="9.42578125" style="63" customWidth="1"/>
    <col min="13320" max="13568" width="9.140625" style="63"/>
    <col min="13569" max="13569" width="10.28515625" style="63" customWidth="1"/>
    <col min="13570" max="13570" width="27.5703125" style="63" customWidth="1"/>
    <col min="13571" max="13571" width="13.28515625" style="63" customWidth="1"/>
    <col min="13572" max="13572" width="11.42578125" style="63" customWidth="1"/>
    <col min="13573" max="13573" width="15.28515625" style="63" customWidth="1"/>
    <col min="13574" max="13574" width="20" style="63" customWidth="1"/>
    <col min="13575" max="13575" width="9.42578125" style="63" customWidth="1"/>
    <col min="13576" max="13824" width="9.140625" style="63"/>
    <col min="13825" max="13825" width="10.28515625" style="63" customWidth="1"/>
    <col min="13826" max="13826" width="27.5703125" style="63" customWidth="1"/>
    <col min="13827" max="13827" width="13.28515625" style="63" customWidth="1"/>
    <col min="13828" max="13828" width="11.42578125" style="63" customWidth="1"/>
    <col min="13829" max="13829" width="15.28515625" style="63" customWidth="1"/>
    <col min="13830" max="13830" width="20" style="63" customWidth="1"/>
    <col min="13831" max="13831" width="9.42578125" style="63" customWidth="1"/>
    <col min="13832" max="14080" width="9.140625" style="63"/>
    <col min="14081" max="14081" width="10.28515625" style="63" customWidth="1"/>
    <col min="14082" max="14082" width="27.5703125" style="63" customWidth="1"/>
    <col min="14083" max="14083" width="13.28515625" style="63" customWidth="1"/>
    <col min="14084" max="14084" width="11.42578125" style="63" customWidth="1"/>
    <col min="14085" max="14085" width="15.28515625" style="63" customWidth="1"/>
    <col min="14086" max="14086" width="20" style="63" customWidth="1"/>
    <col min="14087" max="14087" width="9.42578125" style="63" customWidth="1"/>
    <col min="14088" max="14336" width="9.140625" style="63"/>
    <col min="14337" max="14337" width="10.28515625" style="63" customWidth="1"/>
    <col min="14338" max="14338" width="27.5703125" style="63" customWidth="1"/>
    <col min="14339" max="14339" width="13.28515625" style="63" customWidth="1"/>
    <col min="14340" max="14340" width="11.42578125" style="63" customWidth="1"/>
    <col min="14341" max="14341" width="15.28515625" style="63" customWidth="1"/>
    <col min="14342" max="14342" width="20" style="63" customWidth="1"/>
    <col min="14343" max="14343" width="9.42578125" style="63" customWidth="1"/>
    <col min="14344" max="14592" width="9.140625" style="63"/>
    <col min="14593" max="14593" width="10.28515625" style="63" customWidth="1"/>
    <col min="14594" max="14594" width="27.5703125" style="63" customWidth="1"/>
    <col min="14595" max="14595" width="13.28515625" style="63" customWidth="1"/>
    <col min="14596" max="14596" width="11.42578125" style="63" customWidth="1"/>
    <col min="14597" max="14597" width="15.28515625" style="63" customWidth="1"/>
    <col min="14598" max="14598" width="20" style="63" customWidth="1"/>
    <col min="14599" max="14599" width="9.42578125" style="63" customWidth="1"/>
    <col min="14600" max="14848" width="9.140625" style="63"/>
    <col min="14849" max="14849" width="10.28515625" style="63" customWidth="1"/>
    <col min="14850" max="14850" width="27.5703125" style="63" customWidth="1"/>
    <col min="14851" max="14851" width="13.28515625" style="63" customWidth="1"/>
    <col min="14852" max="14852" width="11.42578125" style="63" customWidth="1"/>
    <col min="14853" max="14853" width="15.28515625" style="63" customWidth="1"/>
    <col min="14854" max="14854" width="20" style="63" customWidth="1"/>
    <col min="14855" max="14855" width="9.42578125" style="63" customWidth="1"/>
    <col min="14856" max="15104" width="9.140625" style="63"/>
    <col min="15105" max="15105" width="10.28515625" style="63" customWidth="1"/>
    <col min="15106" max="15106" width="27.5703125" style="63" customWidth="1"/>
    <col min="15107" max="15107" width="13.28515625" style="63" customWidth="1"/>
    <col min="15108" max="15108" width="11.42578125" style="63" customWidth="1"/>
    <col min="15109" max="15109" width="15.28515625" style="63" customWidth="1"/>
    <col min="15110" max="15110" width="20" style="63" customWidth="1"/>
    <col min="15111" max="15111" width="9.42578125" style="63" customWidth="1"/>
    <col min="15112" max="15360" width="9.140625" style="63"/>
    <col min="15361" max="15361" width="10.28515625" style="63" customWidth="1"/>
    <col min="15362" max="15362" width="27.5703125" style="63" customWidth="1"/>
    <col min="15363" max="15363" width="13.28515625" style="63" customWidth="1"/>
    <col min="15364" max="15364" width="11.42578125" style="63" customWidth="1"/>
    <col min="15365" max="15365" width="15.28515625" style="63" customWidth="1"/>
    <col min="15366" max="15366" width="20" style="63" customWidth="1"/>
    <col min="15367" max="15367" width="9.42578125" style="63" customWidth="1"/>
    <col min="15368" max="15616" width="9.140625" style="63"/>
    <col min="15617" max="15617" width="10.28515625" style="63" customWidth="1"/>
    <col min="15618" max="15618" width="27.5703125" style="63" customWidth="1"/>
    <col min="15619" max="15619" width="13.28515625" style="63" customWidth="1"/>
    <col min="15620" max="15620" width="11.42578125" style="63" customWidth="1"/>
    <col min="15621" max="15621" width="15.28515625" style="63" customWidth="1"/>
    <col min="15622" max="15622" width="20" style="63" customWidth="1"/>
    <col min="15623" max="15623" width="9.42578125" style="63" customWidth="1"/>
    <col min="15624" max="15872" width="9.140625" style="63"/>
    <col min="15873" max="15873" width="10.28515625" style="63" customWidth="1"/>
    <col min="15874" max="15874" width="27.5703125" style="63" customWidth="1"/>
    <col min="15875" max="15875" width="13.28515625" style="63" customWidth="1"/>
    <col min="15876" max="15876" width="11.42578125" style="63" customWidth="1"/>
    <col min="15877" max="15877" width="15.28515625" style="63" customWidth="1"/>
    <col min="15878" max="15878" width="20" style="63" customWidth="1"/>
    <col min="15879" max="15879" width="9.42578125" style="63" customWidth="1"/>
    <col min="15880" max="16128" width="9.140625" style="63"/>
    <col min="16129" max="16129" width="10.28515625" style="63" customWidth="1"/>
    <col min="16130" max="16130" width="27.5703125" style="63" customWidth="1"/>
    <col min="16131" max="16131" width="13.28515625" style="63" customWidth="1"/>
    <col min="16132" max="16132" width="11.42578125" style="63" customWidth="1"/>
    <col min="16133" max="16133" width="15.28515625" style="63" customWidth="1"/>
    <col min="16134" max="16134" width="20" style="63" customWidth="1"/>
    <col min="16135" max="16135" width="9.42578125" style="63" customWidth="1"/>
    <col min="16136" max="16384" width="9.140625" style="63"/>
  </cols>
  <sheetData>
    <row r="1" spans="1:6">
      <c r="B1" s="123"/>
      <c r="C1" s="123"/>
      <c r="D1" s="123"/>
      <c r="E1" s="123"/>
      <c r="F1" s="123" t="s">
        <v>67</v>
      </c>
    </row>
    <row r="2" spans="1:6">
      <c r="A2" s="309" t="s">
        <v>66</v>
      </c>
      <c r="B2" s="309"/>
      <c r="C2" s="309"/>
      <c r="D2" s="309"/>
      <c r="E2" s="309"/>
      <c r="F2" s="309"/>
    </row>
    <row r="3" spans="1:6">
      <c r="A3" s="6" t="s">
        <v>49</v>
      </c>
      <c r="B3" s="6"/>
      <c r="C3" s="6"/>
      <c r="D3" s="6"/>
      <c r="E3" s="6"/>
      <c r="F3" s="6"/>
    </row>
    <row r="4" spans="1:6">
      <c r="A4" s="5" t="s">
        <v>48</v>
      </c>
      <c r="B4" s="124"/>
      <c r="C4" s="5"/>
      <c r="D4" s="5"/>
      <c r="E4" s="5"/>
      <c r="F4" s="5"/>
    </row>
    <row r="5" spans="1:6">
      <c r="A5" s="5" t="s">
        <v>47</v>
      </c>
      <c r="B5" s="5"/>
      <c r="C5" s="5"/>
      <c r="D5" s="5"/>
      <c r="E5" s="5"/>
      <c r="F5" s="5"/>
    </row>
    <row r="6" spans="1:6">
      <c r="A6" s="5" t="s">
        <v>46</v>
      </c>
      <c r="B6" s="5"/>
      <c r="C6" s="5"/>
      <c r="D6" s="5"/>
      <c r="E6" s="5"/>
      <c r="F6" s="5"/>
    </row>
    <row r="7" spans="1:6">
      <c r="A7" s="5" t="s">
        <v>65</v>
      </c>
      <c r="B7" s="5"/>
      <c r="C7" s="5" t="s">
        <v>64</v>
      </c>
      <c r="D7" s="5"/>
      <c r="E7" s="5"/>
      <c r="F7" s="5"/>
    </row>
    <row r="8" spans="1:6">
      <c r="A8" s="4" t="s">
        <v>44</v>
      </c>
      <c r="B8" s="5"/>
      <c r="C8" s="124"/>
      <c r="D8" s="5"/>
      <c r="E8" s="124"/>
      <c r="F8" s="5"/>
    </row>
    <row r="9" spans="1:6" ht="19.5" thickBot="1">
      <c r="B9" s="123"/>
      <c r="C9" s="123"/>
      <c r="D9" s="123"/>
      <c r="E9" s="123"/>
      <c r="F9" s="123" t="s">
        <v>63</v>
      </c>
    </row>
    <row r="10" spans="1:6" ht="20.25" thickTop="1" thickBot="1">
      <c r="A10" s="125" t="s">
        <v>5</v>
      </c>
      <c r="B10" s="126" t="s">
        <v>43</v>
      </c>
      <c r="C10" s="126" t="s">
        <v>62</v>
      </c>
      <c r="D10" s="126" t="s">
        <v>61</v>
      </c>
      <c r="E10" s="126" t="s">
        <v>42</v>
      </c>
      <c r="F10" s="127" t="s">
        <v>29</v>
      </c>
    </row>
    <row r="11" spans="1:6" ht="19.5" thickTop="1">
      <c r="A11" s="128">
        <v>1</v>
      </c>
      <c r="B11" s="129" t="s">
        <v>60</v>
      </c>
      <c r="C11" s="129"/>
      <c r="D11" s="129"/>
      <c r="E11" s="129"/>
      <c r="F11" s="130"/>
    </row>
    <row r="12" spans="1:6">
      <c r="A12" s="131">
        <v>1.1000000000000001</v>
      </c>
      <c r="B12" s="98" t="s">
        <v>41</v>
      </c>
      <c r="C12" s="132">
        <f>ปร.4!I16</f>
        <v>0</v>
      </c>
      <c r="D12" s="133"/>
      <c r="E12" s="132">
        <f>C12*D12</f>
        <v>0</v>
      </c>
      <c r="F12" s="134"/>
    </row>
    <row r="13" spans="1:6">
      <c r="A13" s="131"/>
      <c r="B13" s="98"/>
      <c r="C13" s="132"/>
      <c r="D13" s="132"/>
      <c r="E13" s="132"/>
      <c r="F13" s="135"/>
    </row>
    <row r="14" spans="1:6">
      <c r="A14" s="131"/>
      <c r="B14" s="98"/>
      <c r="C14" s="98"/>
      <c r="D14" s="98"/>
      <c r="E14" s="98"/>
      <c r="F14" s="135"/>
    </row>
    <row r="15" spans="1:6">
      <c r="A15" s="131"/>
      <c r="B15" s="136" t="s">
        <v>59</v>
      </c>
      <c r="C15" s="98"/>
      <c r="D15" s="98"/>
      <c r="E15" s="98"/>
      <c r="F15" s="135"/>
    </row>
    <row r="16" spans="1:6">
      <c r="A16" s="131"/>
      <c r="B16" s="137" t="s">
        <v>58</v>
      </c>
      <c r="C16" s="98"/>
      <c r="D16" s="98"/>
      <c r="E16" s="98"/>
      <c r="F16" s="135"/>
    </row>
    <row r="17" spans="1:6">
      <c r="A17" s="131"/>
      <c r="B17" s="137" t="s">
        <v>57</v>
      </c>
      <c r="C17" s="98"/>
      <c r="D17" s="98"/>
      <c r="E17" s="98"/>
      <c r="F17" s="135"/>
    </row>
    <row r="18" spans="1:6">
      <c r="A18" s="131"/>
      <c r="B18" s="137" t="s">
        <v>56</v>
      </c>
      <c r="C18" s="98"/>
      <c r="D18" s="98"/>
      <c r="E18" s="98"/>
      <c r="F18" s="135"/>
    </row>
    <row r="19" spans="1:6">
      <c r="A19" s="131"/>
      <c r="B19" s="137" t="s">
        <v>55</v>
      </c>
      <c r="C19" s="98"/>
      <c r="D19" s="98"/>
      <c r="E19" s="98"/>
      <c r="F19" s="135"/>
    </row>
    <row r="20" spans="1:6" ht="19.5" thickBot="1">
      <c r="A20" s="138"/>
      <c r="B20" s="101"/>
      <c r="C20" s="101"/>
      <c r="D20" s="101"/>
      <c r="E20" s="101"/>
      <c r="F20" s="139"/>
    </row>
    <row r="21" spans="1:6" ht="19.5" thickBot="1">
      <c r="A21" s="140"/>
      <c r="B21" s="141" t="s">
        <v>54</v>
      </c>
      <c r="C21" s="140"/>
      <c r="D21" s="140"/>
      <c r="E21" s="142">
        <f>SUM(E12:E20)</f>
        <v>0</v>
      </c>
      <c r="F21" s="143"/>
    </row>
    <row r="22" spans="1:6" ht="19.5" thickTop="1">
      <c r="A22" s="144"/>
      <c r="B22" s="144"/>
      <c r="C22" s="144"/>
      <c r="D22" s="144"/>
      <c r="E22" s="144"/>
      <c r="F22" s="144"/>
    </row>
    <row r="23" spans="1:6">
      <c r="A23" s="144" t="s">
        <v>53</v>
      </c>
      <c r="B23" s="144"/>
      <c r="C23" s="144"/>
      <c r="D23" s="144" t="s">
        <v>52</v>
      </c>
      <c r="E23" s="144"/>
      <c r="F23" s="144"/>
    </row>
    <row r="24" spans="1:6">
      <c r="A24" s="144"/>
      <c r="B24" s="144"/>
      <c r="C24" s="144"/>
      <c r="D24" s="144"/>
      <c r="E24" s="144"/>
      <c r="F24" s="144"/>
    </row>
    <row r="25" spans="1:6">
      <c r="A25" s="144"/>
      <c r="B25" s="144"/>
      <c r="C25" s="318" t="s">
        <v>115</v>
      </c>
      <c r="D25" s="318"/>
      <c r="E25" s="144"/>
      <c r="F25" s="144"/>
    </row>
    <row r="26" spans="1:6">
      <c r="A26" s="315"/>
      <c r="B26" s="315"/>
      <c r="C26" s="319" t="s">
        <v>31</v>
      </c>
      <c r="D26" s="319"/>
      <c r="E26" s="315"/>
      <c r="F26" s="315"/>
    </row>
    <row r="27" spans="1:6">
      <c r="A27" s="144"/>
      <c r="B27" s="144"/>
      <c r="C27" s="318" t="s">
        <v>32</v>
      </c>
      <c r="D27" s="318"/>
      <c r="E27" s="144"/>
      <c r="F27" s="144"/>
    </row>
    <row r="28" spans="1:6">
      <c r="A28" s="144"/>
      <c r="B28" s="144"/>
      <c r="C28" s="144"/>
      <c r="D28" s="144"/>
      <c r="E28" s="144"/>
      <c r="F28" s="144"/>
    </row>
    <row r="29" spans="1:6">
      <c r="B29" s="145" t="s">
        <v>117</v>
      </c>
      <c r="C29" s="144"/>
      <c r="E29" s="145" t="s">
        <v>116</v>
      </c>
      <c r="F29" s="144"/>
    </row>
    <row r="30" spans="1:6">
      <c r="B30" s="157" t="s">
        <v>31</v>
      </c>
      <c r="C30" s="144"/>
      <c r="E30" s="156" t="s">
        <v>31</v>
      </c>
      <c r="F30" s="156"/>
    </row>
    <row r="31" spans="1:6">
      <c r="B31" s="145" t="s">
        <v>30</v>
      </c>
      <c r="C31" s="144"/>
      <c r="E31" s="144" t="s">
        <v>30</v>
      </c>
      <c r="F31" s="144"/>
    </row>
    <row r="32" spans="1:6" ht="15.75" customHeight="1">
      <c r="A32" s="145"/>
      <c r="B32" s="145"/>
      <c r="C32" s="144"/>
      <c r="D32" s="145"/>
      <c r="E32" s="145"/>
      <c r="F32" s="145"/>
    </row>
    <row r="33" spans="1:6">
      <c r="A33" s="201" t="s">
        <v>120</v>
      </c>
      <c r="B33" s="147" t="s">
        <v>118</v>
      </c>
      <c r="C33" s="147"/>
      <c r="D33" s="147"/>
      <c r="E33" s="148"/>
      <c r="F33" s="149"/>
    </row>
    <row r="34" spans="1:6">
      <c r="A34" s="202"/>
      <c r="B34" s="151" t="s">
        <v>119</v>
      </c>
      <c r="C34" s="151"/>
      <c r="D34" s="151"/>
      <c r="E34" s="152"/>
      <c r="F34" s="153"/>
    </row>
    <row r="35" spans="1:6">
      <c r="A35" s="155"/>
    </row>
  </sheetData>
  <mergeCells count="6">
    <mergeCell ref="C27:D27"/>
    <mergeCell ref="A2:F2"/>
    <mergeCell ref="C25:D25"/>
    <mergeCell ref="A26:B26"/>
    <mergeCell ref="C26:D26"/>
    <mergeCell ref="E26:F26"/>
  </mergeCells>
  <printOptions horizontalCentered="1"/>
  <pageMargins left="0.59055118110236227" right="0.59055118110236227" top="0.78740157480314965" bottom="0.39370078740157483" header="0.31496062992125984" footer="0.31496062992125984"/>
  <pageSetup paperSize="9" scale="96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32"/>
  <sheetViews>
    <sheetView zoomScaleNormal="100" workbookViewId="0">
      <selection activeCell="D5" sqref="D5"/>
    </sheetView>
  </sheetViews>
  <sheetFormatPr defaultRowHeight="13.5"/>
  <cols>
    <col min="1" max="1" width="8.5703125" style="159" customWidth="1"/>
    <col min="2" max="2" width="27.5703125" style="159" customWidth="1"/>
    <col min="3" max="5" width="15.5703125" style="159" customWidth="1"/>
    <col min="6" max="6" width="10.5703125" style="159" customWidth="1"/>
    <col min="7" max="142" width="9.140625" style="159"/>
    <col min="143" max="143" width="10.28515625" style="159" customWidth="1"/>
    <col min="144" max="144" width="26.42578125" style="159" customWidth="1"/>
    <col min="145" max="145" width="13.28515625" style="159" customWidth="1"/>
    <col min="146" max="146" width="10.5703125" style="159" customWidth="1"/>
    <col min="147" max="147" width="15.28515625" style="159" customWidth="1"/>
    <col min="148" max="148" width="16.5703125" style="159" customWidth="1"/>
    <col min="149" max="149" width="9.42578125" style="159" customWidth="1"/>
    <col min="150" max="398" width="9.140625" style="159"/>
    <col min="399" max="399" width="10.28515625" style="159" customWidth="1"/>
    <col min="400" max="400" width="26.42578125" style="159" customWidth="1"/>
    <col min="401" max="401" width="13.28515625" style="159" customWidth="1"/>
    <col min="402" max="402" width="10.5703125" style="159" customWidth="1"/>
    <col min="403" max="403" width="15.28515625" style="159" customWidth="1"/>
    <col min="404" max="404" width="16.5703125" style="159" customWidth="1"/>
    <col min="405" max="405" width="9.42578125" style="159" customWidth="1"/>
    <col min="406" max="654" width="9.140625" style="159"/>
    <col min="655" max="655" width="10.28515625" style="159" customWidth="1"/>
    <col min="656" max="656" width="26.42578125" style="159" customWidth="1"/>
    <col min="657" max="657" width="13.28515625" style="159" customWidth="1"/>
    <col min="658" max="658" width="10.5703125" style="159" customWidth="1"/>
    <col min="659" max="659" width="15.28515625" style="159" customWidth="1"/>
    <col min="660" max="660" width="16.5703125" style="159" customWidth="1"/>
    <col min="661" max="661" width="9.42578125" style="159" customWidth="1"/>
    <col min="662" max="910" width="9.140625" style="159"/>
    <col min="911" max="911" width="10.28515625" style="159" customWidth="1"/>
    <col min="912" max="912" width="26.42578125" style="159" customWidth="1"/>
    <col min="913" max="913" width="13.28515625" style="159" customWidth="1"/>
    <col min="914" max="914" width="10.5703125" style="159" customWidth="1"/>
    <col min="915" max="915" width="15.28515625" style="159" customWidth="1"/>
    <col min="916" max="916" width="16.5703125" style="159" customWidth="1"/>
    <col min="917" max="917" width="9.42578125" style="159" customWidth="1"/>
    <col min="918" max="1166" width="9.140625" style="159"/>
    <col min="1167" max="1167" width="10.28515625" style="159" customWidth="1"/>
    <col min="1168" max="1168" width="26.42578125" style="159" customWidth="1"/>
    <col min="1169" max="1169" width="13.28515625" style="159" customWidth="1"/>
    <col min="1170" max="1170" width="10.5703125" style="159" customWidth="1"/>
    <col min="1171" max="1171" width="15.28515625" style="159" customWidth="1"/>
    <col min="1172" max="1172" width="16.5703125" style="159" customWidth="1"/>
    <col min="1173" max="1173" width="9.42578125" style="159" customWidth="1"/>
    <col min="1174" max="1422" width="9.140625" style="159"/>
    <col min="1423" max="1423" width="10.28515625" style="159" customWidth="1"/>
    <col min="1424" max="1424" width="26.42578125" style="159" customWidth="1"/>
    <col min="1425" max="1425" width="13.28515625" style="159" customWidth="1"/>
    <col min="1426" max="1426" width="10.5703125" style="159" customWidth="1"/>
    <col min="1427" max="1427" width="15.28515625" style="159" customWidth="1"/>
    <col min="1428" max="1428" width="16.5703125" style="159" customWidth="1"/>
    <col min="1429" max="1429" width="9.42578125" style="159" customWidth="1"/>
    <col min="1430" max="1678" width="9.140625" style="159"/>
    <col min="1679" max="1679" width="10.28515625" style="159" customWidth="1"/>
    <col min="1680" max="1680" width="26.42578125" style="159" customWidth="1"/>
    <col min="1681" max="1681" width="13.28515625" style="159" customWidth="1"/>
    <col min="1682" max="1682" width="10.5703125" style="159" customWidth="1"/>
    <col min="1683" max="1683" width="15.28515625" style="159" customWidth="1"/>
    <col min="1684" max="1684" width="16.5703125" style="159" customWidth="1"/>
    <col min="1685" max="1685" width="9.42578125" style="159" customWidth="1"/>
    <col min="1686" max="1934" width="9.140625" style="159"/>
    <col min="1935" max="1935" width="10.28515625" style="159" customWidth="1"/>
    <col min="1936" max="1936" width="26.42578125" style="159" customWidth="1"/>
    <col min="1937" max="1937" width="13.28515625" style="159" customWidth="1"/>
    <col min="1938" max="1938" width="10.5703125" style="159" customWidth="1"/>
    <col min="1939" max="1939" width="15.28515625" style="159" customWidth="1"/>
    <col min="1940" max="1940" width="16.5703125" style="159" customWidth="1"/>
    <col min="1941" max="1941" width="9.42578125" style="159" customWidth="1"/>
    <col min="1942" max="2190" width="9.140625" style="159"/>
    <col min="2191" max="2191" width="10.28515625" style="159" customWidth="1"/>
    <col min="2192" max="2192" width="26.42578125" style="159" customWidth="1"/>
    <col min="2193" max="2193" width="13.28515625" style="159" customWidth="1"/>
    <col min="2194" max="2194" width="10.5703125" style="159" customWidth="1"/>
    <col min="2195" max="2195" width="15.28515625" style="159" customWidth="1"/>
    <col min="2196" max="2196" width="16.5703125" style="159" customWidth="1"/>
    <col min="2197" max="2197" width="9.42578125" style="159" customWidth="1"/>
    <col min="2198" max="2446" width="9.140625" style="159"/>
    <col min="2447" max="2447" width="10.28515625" style="159" customWidth="1"/>
    <col min="2448" max="2448" width="26.42578125" style="159" customWidth="1"/>
    <col min="2449" max="2449" width="13.28515625" style="159" customWidth="1"/>
    <col min="2450" max="2450" width="10.5703125" style="159" customWidth="1"/>
    <col min="2451" max="2451" width="15.28515625" style="159" customWidth="1"/>
    <col min="2452" max="2452" width="16.5703125" style="159" customWidth="1"/>
    <col min="2453" max="2453" width="9.42578125" style="159" customWidth="1"/>
    <col min="2454" max="2702" width="9.140625" style="159"/>
    <col min="2703" max="2703" width="10.28515625" style="159" customWidth="1"/>
    <col min="2704" max="2704" width="26.42578125" style="159" customWidth="1"/>
    <col min="2705" max="2705" width="13.28515625" style="159" customWidth="1"/>
    <col min="2706" max="2706" width="10.5703125" style="159" customWidth="1"/>
    <col min="2707" max="2707" width="15.28515625" style="159" customWidth="1"/>
    <col min="2708" max="2708" width="16.5703125" style="159" customWidth="1"/>
    <col min="2709" max="2709" width="9.42578125" style="159" customWidth="1"/>
    <col min="2710" max="2958" width="9.140625" style="159"/>
    <col min="2959" max="2959" width="10.28515625" style="159" customWidth="1"/>
    <col min="2960" max="2960" width="26.42578125" style="159" customWidth="1"/>
    <col min="2961" max="2961" width="13.28515625" style="159" customWidth="1"/>
    <col min="2962" max="2962" width="10.5703125" style="159" customWidth="1"/>
    <col min="2963" max="2963" width="15.28515625" style="159" customWidth="1"/>
    <col min="2964" max="2964" width="16.5703125" style="159" customWidth="1"/>
    <col min="2965" max="2965" width="9.42578125" style="159" customWidth="1"/>
    <col min="2966" max="3214" width="9.140625" style="159"/>
    <col min="3215" max="3215" width="10.28515625" style="159" customWidth="1"/>
    <col min="3216" max="3216" width="26.42578125" style="159" customWidth="1"/>
    <col min="3217" max="3217" width="13.28515625" style="159" customWidth="1"/>
    <col min="3218" max="3218" width="10.5703125" style="159" customWidth="1"/>
    <col min="3219" max="3219" width="15.28515625" style="159" customWidth="1"/>
    <col min="3220" max="3220" width="16.5703125" style="159" customWidth="1"/>
    <col min="3221" max="3221" width="9.42578125" style="159" customWidth="1"/>
    <col min="3222" max="3470" width="9.140625" style="159"/>
    <col min="3471" max="3471" width="10.28515625" style="159" customWidth="1"/>
    <col min="3472" max="3472" width="26.42578125" style="159" customWidth="1"/>
    <col min="3473" max="3473" width="13.28515625" style="159" customWidth="1"/>
    <col min="3474" max="3474" width="10.5703125" style="159" customWidth="1"/>
    <col min="3475" max="3475" width="15.28515625" style="159" customWidth="1"/>
    <col min="3476" max="3476" width="16.5703125" style="159" customWidth="1"/>
    <col min="3477" max="3477" width="9.42578125" style="159" customWidth="1"/>
    <col min="3478" max="3726" width="9.140625" style="159"/>
    <col min="3727" max="3727" width="10.28515625" style="159" customWidth="1"/>
    <col min="3728" max="3728" width="26.42578125" style="159" customWidth="1"/>
    <col min="3729" max="3729" width="13.28515625" style="159" customWidth="1"/>
    <col min="3730" max="3730" width="10.5703125" style="159" customWidth="1"/>
    <col min="3731" max="3731" width="15.28515625" style="159" customWidth="1"/>
    <col min="3732" max="3732" width="16.5703125" style="159" customWidth="1"/>
    <col min="3733" max="3733" width="9.42578125" style="159" customWidth="1"/>
    <col min="3734" max="3982" width="9.140625" style="159"/>
    <col min="3983" max="3983" width="10.28515625" style="159" customWidth="1"/>
    <col min="3984" max="3984" width="26.42578125" style="159" customWidth="1"/>
    <col min="3985" max="3985" width="13.28515625" style="159" customWidth="1"/>
    <col min="3986" max="3986" width="10.5703125" style="159" customWidth="1"/>
    <col min="3987" max="3987" width="15.28515625" style="159" customWidth="1"/>
    <col min="3988" max="3988" width="16.5703125" style="159" customWidth="1"/>
    <col min="3989" max="3989" width="9.42578125" style="159" customWidth="1"/>
    <col min="3990" max="4238" width="9.140625" style="159"/>
    <col min="4239" max="4239" width="10.28515625" style="159" customWidth="1"/>
    <col min="4240" max="4240" width="26.42578125" style="159" customWidth="1"/>
    <col min="4241" max="4241" width="13.28515625" style="159" customWidth="1"/>
    <col min="4242" max="4242" width="10.5703125" style="159" customWidth="1"/>
    <col min="4243" max="4243" width="15.28515625" style="159" customWidth="1"/>
    <col min="4244" max="4244" width="16.5703125" style="159" customWidth="1"/>
    <col min="4245" max="4245" width="9.42578125" style="159" customWidth="1"/>
    <col min="4246" max="4494" width="9.140625" style="159"/>
    <col min="4495" max="4495" width="10.28515625" style="159" customWidth="1"/>
    <col min="4496" max="4496" width="26.42578125" style="159" customWidth="1"/>
    <col min="4497" max="4497" width="13.28515625" style="159" customWidth="1"/>
    <col min="4498" max="4498" width="10.5703125" style="159" customWidth="1"/>
    <col min="4499" max="4499" width="15.28515625" style="159" customWidth="1"/>
    <col min="4500" max="4500" width="16.5703125" style="159" customWidth="1"/>
    <col min="4501" max="4501" width="9.42578125" style="159" customWidth="1"/>
    <col min="4502" max="4750" width="9.140625" style="159"/>
    <col min="4751" max="4751" width="10.28515625" style="159" customWidth="1"/>
    <col min="4752" max="4752" width="26.42578125" style="159" customWidth="1"/>
    <col min="4753" max="4753" width="13.28515625" style="159" customWidth="1"/>
    <col min="4754" max="4754" width="10.5703125" style="159" customWidth="1"/>
    <col min="4755" max="4755" width="15.28515625" style="159" customWidth="1"/>
    <col min="4756" max="4756" width="16.5703125" style="159" customWidth="1"/>
    <col min="4757" max="4757" width="9.42578125" style="159" customWidth="1"/>
    <col min="4758" max="5006" width="9.140625" style="159"/>
    <col min="5007" max="5007" width="10.28515625" style="159" customWidth="1"/>
    <col min="5008" max="5008" width="26.42578125" style="159" customWidth="1"/>
    <col min="5009" max="5009" width="13.28515625" style="159" customWidth="1"/>
    <col min="5010" max="5010" width="10.5703125" style="159" customWidth="1"/>
    <col min="5011" max="5011" width="15.28515625" style="159" customWidth="1"/>
    <col min="5012" max="5012" width="16.5703125" style="159" customWidth="1"/>
    <col min="5013" max="5013" width="9.42578125" style="159" customWidth="1"/>
    <col min="5014" max="5262" width="9.140625" style="159"/>
    <col min="5263" max="5263" width="10.28515625" style="159" customWidth="1"/>
    <col min="5264" max="5264" width="26.42578125" style="159" customWidth="1"/>
    <col min="5265" max="5265" width="13.28515625" style="159" customWidth="1"/>
    <col min="5266" max="5266" width="10.5703125" style="159" customWidth="1"/>
    <col min="5267" max="5267" width="15.28515625" style="159" customWidth="1"/>
    <col min="5268" max="5268" width="16.5703125" style="159" customWidth="1"/>
    <col min="5269" max="5269" width="9.42578125" style="159" customWidth="1"/>
    <col min="5270" max="5518" width="9.140625" style="159"/>
    <col min="5519" max="5519" width="10.28515625" style="159" customWidth="1"/>
    <col min="5520" max="5520" width="26.42578125" style="159" customWidth="1"/>
    <col min="5521" max="5521" width="13.28515625" style="159" customWidth="1"/>
    <col min="5522" max="5522" width="10.5703125" style="159" customWidth="1"/>
    <col min="5523" max="5523" width="15.28515625" style="159" customWidth="1"/>
    <col min="5524" max="5524" width="16.5703125" style="159" customWidth="1"/>
    <col min="5525" max="5525" width="9.42578125" style="159" customWidth="1"/>
    <col min="5526" max="5774" width="9.140625" style="159"/>
    <col min="5775" max="5775" width="10.28515625" style="159" customWidth="1"/>
    <col min="5776" max="5776" width="26.42578125" style="159" customWidth="1"/>
    <col min="5777" max="5777" width="13.28515625" style="159" customWidth="1"/>
    <col min="5778" max="5778" width="10.5703125" style="159" customWidth="1"/>
    <col min="5779" max="5779" width="15.28515625" style="159" customWidth="1"/>
    <col min="5780" max="5780" width="16.5703125" style="159" customWidth="1"/>
    <col min="5781" max="5781" width="9.42578125" style="159" customWidth="1"/>
    <col min="5782" max="6030" width="9.140625" style="159"/>
    <col min="6031" max="6031" width="10.28515625" style="159" customWidth="1"/>
    <col min="6032" max="6032" width="26.42578125" style="159" customWidth="1"/>
    <col min="6033" max="6033" width="13.28515625" style="159" customWidth="1"/>
    <col min="6034" max="6034" width="10.5703125" style="159" customWidth="1"/>
    <col min="6035" max="6035" width="15.28515625" style="159" customWidth="1"/>
    <col min="6036" max="6036" width="16.5703125" style="159" customWidth="1"/>
    <col min="6037" max="6037" width="9.42578125" style="159" customWidth="1"/>
    <col min="6038" max="6286" width="9.140625" style="159"/>
    <col min="6287" max="6287" width="10.28515625" style="159" customWidth="1"/>
    <col min="6288" max="6288" width="26.42578125" style="159" customWidth="1"/>
    <col min="6289" max="6289" width="13.28515625" style="159" customWidth="1"/>
    <col min="6290" max="6290" width="10.5703125" style="159" customWidth="1"/>
    <col min="6291" max="6291" width="15.28515625" style="159" customWidth="1"/>
    <col min="6292" max="6292" width="16.5703125" style="159" customWidth="1"/>
    <col min="6293" max="6293" width="9.42578125" style="159" customWidth="1"/>
    <col min="6294" max="6542" width="9.140625" style="159"/>
    <col min="6543" max="6543" width="10.28515625" style="159" customWidth="1"/>
    <col min="6544" max="6544" width="26.42578125" style="159" customWidth="1"/>
    <col min="6545" max="6545" width="13.28515625" style="159" customWidth="1"/>
    <col min="6546" max="6546" width="10.5703125" style="159" customWidth="1"/>
    <col min="6547" max="6547" width="15.28515625" style="159" customWidth="1"/>
    <col min="6548" max="6548" width="16.5703125" style="159" customWidth="1"/>
    <col min="6549" max="6549" width="9.42578125" style="159" customWidth="1"/>
    <col min="6550" max="6798" width="9.140625" style="159"/>
    <col min="6799" max="6799" width="10.28515625" style="159" customWidth="1"/>
    <col min="6800" max="6800" width="26.42578125" style="159" customWidth="1"/>
    <col min="6801" max="6801" width="13.28515625" style="159" customWidth="1"/>
    <col min="6802" max="6802" width="10.5703125" style="159" customWidth="1"/>
    <col min="6803" max="6803" width="15.28515625" style="159" customWidth="1"/>
    <col min="6804" max="6804" width="16.5703125" style="159" customWidth="1"/>
    <col min="6805" max="6805" width="9.42578125" style="159" customWidth="1"/>
    <col min="6806" max="7054" width="9.140625" style="159"/>
    <col min="7055" max="7055" width="10.28515625" style="159" customWidth="1"/>
    <col min="7056" max="7056" width="26.42578125" style="159" customWidth="1"/>
    <col min="7057" max="7057" width="13.28515625" style="159" customWidth="1"/>
    <col min="7058" max="7058" width="10.5703125" style="159" customWidth="1"/>
    <col min="7059" max="7059" width="15.28515625" style="159" customWidth="1"/>
    <col min="7060" max="7060" width="16.5703125" style="159" customWidth="1"/>
    <col min="7061" max="7061" width="9.42578125" style="159" customWidth="1"/>
    <col min="7062" max="7310" width="9.140625" style="159"/>
    <col min="7311" max="7311" width="10.28515625" style="159" customWidth="1"/>
    <col min="7312" max="7312" width="26.42578125" style="159" customWidth="1"/>
    <col min="7313" max="7313" width="13.28515625" style="159" customWidth="1"/>
    <col min="7314" max="7314" width="10.5703125" style="159" customWidth="1"/>
    <col min="7315" max="7315" width="15.28515625" style="159" customWidth="1"/>
    <col min="7316" max="7316" width="16.5703125" style="159" customWidth="1"/>
    <col min="7317" max="7317" width="9.42578125" style="159" customWidth="1"/>
    <col min="7318" max="7566" width="9.140625" style="159"/>
    <col min="7567" max="7567" width="10.28515625" style="159" customWidth="1"/>
    <col min="7568" max="7568" width="26.42578125" style="159" customWidth="1"/>
    <col min="7569" max="7569" width="13.28515625" style="159" customWidth="1"/>
    <col min="7570" max="7570" width="10.5703125" style="159" customWidth="1"/>
    <col min="7571" max="7571" width="15.28515625" style="159" customWidth="1"/>
    <col min="7572" max="7572" width="16.5703125" style="159" customWidth="1"/>
    <col min="7573" max="7573" width="9.42578125" style="159" customWidth="1"/>
    <col min="7574" max="7822" width="9.140625" style="159"/>
    <col min="7823" max="7823" width="10.28515625" style="159" customWidth="1"/>
    <col min="7824" max="7824" width="26.42578125" style="159" customWidth="1"/>
    <col min="7825" max="7825" width="13.28515625" style="159" customWidth="1"/>
    <col min="7826" max="7826" width="10.5703125" style="159" customWidth="1"/>
    <col min="7827" max="7827" width="15.28515625" style="159" customWidth="1"/>
    <col min="7828" max="7828" width="16.5703125" style="159" customWidth="1"/>
    <col min="7829" max="7829" width="9.42578125" style="159" customWidth="1"/>
    <col min="7830" max="8078" width="9.140625" style="159"/>
    <col min="8079" max="8079" width="10.28515625" style="159" customWidth="1"/>
    <col min="8080" max="8080" width="26.42578125" style="159" customWidth="1"/>
    <col min="8081" max="8081" width="13.28515625" style="159" customWidth="1"/>
    <col min="8082" max="8082" width="10.5703125" style="159" customWidth="1"/>
    <col min="8083" max="8083" width="15.28515625" style="159" customWidth="1"/>
    <col min="8084" max="8084" width="16.5703125" style="159" customWidth="1"/>
    <col min="8085" max="8085" width="9.42578125" style="159" customWidth="1"/>
    <col min="8086" max="8334" width="9.140625" style="159"/>
    <col min="8335" max="8335" width="10.28515625" style="159" customWidth="1"/>
    <col min="8336" max="8336" width="26.42578125" style="159" customWidth="1"/>
    <col min="8337" max="8337" width="13.28515625" style="159" customWidth="1"/>
    <col min="8338" max="8338" width="10.5703125" style="159" customWidth="1"/>
    <col min="8339" max="8339" width="15.28515625" style="159" customWidth="1"/>
    <col min="8340" max="8340" width="16.5703125" style="159" customWidth="1"/>
    <col min="8341" max="8341" width="9.42578125" style="159" customWidth="1"/>
    <col min="8342" max="8590" width="9.140625" style="159"/>
    <col min="8591" max="8591" width="10.28515625" style="159" customWidth="1"/>
    <col min="8592" max="8592" width="26.42578125" style="159" customWidth="1"/>
    <col min="8593" max="8593" width="13.28515625" style="159" customWidth="1"/>
    <col min="8594" max="8594" width="10.5703125" style="159" customWidth="1"/>
    <col min="8595" max="8595" width="15.28515625" style="159" customWidth="1"/>
    <col min="8596" max="8596" width="16.5703125" style="159" customWidth="1"/>
    <col min="8597" max="8597" width="9.42578125" style="159" customWidth="1"/>
    <col min="8598" max="8846" width="9.140625" style="159"/>
    <col min="8847" max="8847" width="10.28515625" style="159" customWidth="1"/>
    <col min="8848" max="8848" width="26.42578125" style="159" customWidth="1"/>
    <col min="8849" max="8849" width="13.28515625" style="159" customWidth="1"/>
    <col min="8850" max="8850" width="10.5703125" style="159" customWidth="1"/>
    <col min="8851" max="8851" width="15.28515625" style="159" customWidth="1"/>
    <col min="8852" max="8852" width="16.5703125" style="159" customWidth="1"/>
    <col min="8853" max="8853" width="9.42578125" style="159" customWidth="1"/>
    <col min="8854" max="9102" width="9.140625" style="159"/>
    <col min="9103" max="9103" width="10.28515625" style="159" customWidth="1"/>
    <col min="9104" max="9104" width="26.42578125" style="159" customWidth="1"/>
    <col min="9105" max="9105" width="13.28515625" style="159" customWidth="1"/>
    <col min="9106" max="9106" width="10.5703125" style="159" customWidth="1"/>
    <col min="9107" max="9107" width="15.28515625" style="159" customWidth="1"/>
    <col min="9108" max="9108" width="16.5703125" style="159" customWidth="1"/>
    <col min="9109" max="9109" width="9.42578125" style="159" customWidth="1"/>
    <col min="9110" max="9358" width="9.140625" style="159"/>
    <col min="9359" max="9359" width="10.28515625" style="159" customWidth="1"/>
    <col min="9360" max="9360" width="26.42578125" style="159" customWidth="1"/>
    <col min="9361" max="9361" width="13.28515625" style="159" customWidth="1"/>
    <col min="9362" max="9362" width="10.5703125" style="159" customWidth="1"/>
    <col min="9363" max="9363" width="15.28515625" style="159" customWidth="1"/>
    <col min="9364" max="9364" width="16.5703125" style="159" customWidth="1"/>
    <col min="9365" max="9365" width="9.42578125" style="159" customWidth="1"/>
    <col min="9366" max="9614" width="9.140625" style="159"/>
    <col min="9615" max="9615" width="10.28515625" style="159" customWidth="1"/>
    <col min="9616" max="9616" width="26.42578125" style="159" customWidth="1"/>
    <col min="9617" max="9617" width="13.28515625" style="159" customWidth="1"/>
    <col min="9618" max="9618" width="10.5703125" style="159" customWidth="1"/>
    <col min="9619" max="9619" width="15.28515625" style="159" customWidth="1"/>
    <col min="9620" max="9620" width="16.5703125" style="159" customWidth="1"/>
    <col min="9621" max="9621" width="9.42578125" style="159" customWidth="1"/>
    <col min="9622" max="9870" width="9.140625" style="159"/>
    <col min="9871" max="9871" width="10.28515625" style="159" customWidth="1"/>
    <col min="9872" max="9872" width="26.42578125" style="159" customWidth="1"/>
    <col min="9873" max="9873" width="13.28515625" style="159" customWidth="1"/>
    <col min="9874" max="9874" width="10.5703125" style="159" customWidth="1"/>
    <col min="9875" max="9875" width="15.28515625" style="159" customWidth="1"/>
    <col min="9876" max="9876" width="16.5703125" style="159" customWidth="1"/>
    <col min="9877" max="9877" width="9.42578125" style="159" customWidth="1"/>
    <col min="9878" max="10126" width="9.140625" style="159"/>
    <col min="10127" max="10127" width="10.28515625" style="159" customWidth="1"/>
    <col min="10128" max="10128" width="26.42578125" style="159" customWidth="1"/>
    <col min="10129" max="10129" width="13.28515625" style="159" customWidth="1"/>
    <col min="10130" max="10130" width="10.5703125" style="159" customWidth="1"/>
    <col min="10131" max="10131" width="15.28515625" style="159" customWidth="1"/>
    <col min="10132" max="10132" width="16.5703125" style="159" customWidth="1"/>
    <col min="10133" max="10133" width="9.42578125" style="159" customWidth="1"/>
    <col min="10134" max="10382" width="9.140625" style="159"/>
    <col min="10383" max="10383" width="10.28515625" style="159" customWidth="1"/>
    <col min="10384" max="10384" width="26.42578125" style="159" customWidth="1"/>
    <col min="10385" max="10385" width="13.28515625" style="159" customWidth="1"/>
    <col min="10386" max="10386" width="10.5703125" style="159" customWidth="1"/>
    <col min="10387" max="10387" width="15.28515625" style="159" customWidth="1"/>
    <col min="10388" max="10388" width="16.5703125" style="159" customWidth="1"/>
    <col min="10389" max="10389" width="9.42578125" style="159" customWidth="1"/>
    <col min="10390" max="10638" width="9.140625" style="159"/>
    <col min="10639" max="10639" width="10.28515625" style="159" customWidth="1"/>
    <col min="10640" max="10640" width="26.42578125" style="159" customWidth="1"/>
    <col min="10641" max="10641" width="13.28515625" style="159" customWidth="1"/>
    <col min="10642" max="10642" width="10.5703125" style="159" customWidth="1"/>
    <col min="10643" max="10643" width="15.28515625" style="159" customWidth="1"/>
    <col min="10644" max="10644" width="16.5703125" style="159" customWidth="1"/>
    <col min="10645" max="10645" width="9.42578125" style="159" customWidth="1"/>
    <col min="10646" max="10894" width="9.140625" style="159"/>
    <col min="10895" max="10895" width="10.28515625" style="159" customWidth="1"/>
    <col min="10896" max="10896" width="26.42578125" style="159" customWidth="1"/>
    <col min="10897" max="10897" width="13.28515625" style="159" customWidth="1"/>
    <col min="10898" max="10898" width="10.5703125" style="159" customWidth="1"/>
    <col min="10899" max="10899" width="15.28515625" style="159" customWidth="1"/>
    <col min="10900" max="10900" width="16.5703125" style="159" customWidth="1"/>
    <col min="10901" max="10901" width="9.42578125" style="159" customWidth="1"/>
    <col min="10902" max="11150" width="9.140625" style="159"/>
    <col min="11151" max="11151" width="10.28515625" style="159" customWidth="1"/>
    <col min="11152" max="11152" width="26.42578125" style="159" customWidth="1"/>
    <col min="11153" max="11153" width="13.28515625" style="159" customWidth="1"/>
    <col min="11154" max="11154" width="10.5703125" style="159" customWidth="1"/>
    <col min="11155" max="11155" width="15.28515625" style="159" customWidth="1"/>
    <col min="11156" max="11156" width="16.5703125" style="159" customWidth="1"/>
    <col min="11157" max="11157" width="9.42578125" style="159" customWidth="1"/>
    <col min="11158" max="11406" width="9.140625" style="159"/>
    <col min="11407" max="11407" width="10.28515625" style="159" customWidth="1"/>
    <col min="11408" max="11408" width="26.42578125" style="159" customWidth="1"/>
    <col min="11409" max="11409" width="13.28515625" style="159" customWidth="1"/>
    <col min="11410" max="11410" width="10.5703125" style="159" customWidth="1"/>
    <col min="11411" max="11411" width="15.28515625" style="159" customWidth="1"/>
    <col min="11412" max="11412" width="16.5703125" style="159" customWidth="1"/>
    <col min="11413" max="11413" width="9.42578125" style="159" customWidth="1"/>
    <col min="11414" max="11662" width="9.140625" style="159"/>
    <col min="11663" max="11663" width="10.28515625" style="159" customWidth="1"/>
    <col min="11664" max="11664" width="26.42578125" style="159" customWidth="1"/>
    <col min="11665" max="11665" width="13.28515625" style="159" customWidth="1"/>
    <col min="11666" max="11666" width="10.5703125" style="159" customWidth="1"/>
    <col min="11667" max="11667" width="15.28515625" style="159" customWidth="1"/>
    <col min="11668" max="11668" width="16.5703125" style="159" customWidth="1"/>
    <col min="11669" max="11669" width="9.42578125" style="159" customWidth="1"/>
    <col min="11670" max="11918" width="9.140625" style="159"/>
    <col min="11919" max="11919" width="10.28515625" style="159" customWidth="1"/>
    <col min="11920" max="11920" width="26.42578125" style="159" customWidth="1"/>
    <col min="11921" max="11921" width="13.28515625" style="159" customWidth="1"/>
    <col min="11922" max="11922" width="10.5703125" style="159" customWidth="1"/>
    <col min="11923" max="11923" width="15.28515625" style="159" customWidth="1"/>
    <col min="11924" max="11924" width="16.5703125" style="159" customWidth="1"/>
    <col min="11925" max="11925" width="9.42578125" style="159" customWidth="1"/>
    <col min="11926" max="12174" width="9.140625" style="159"/>
    <col min="12175" max="12175" width="10.28515625" style="159" customWidth="1"/>
    <col min="12176" max="12176" width="26.42578125" style="159" customWidth="1"/>
    <col min="12177" max="12177" width="13.28515625" style="159" customWidth="1"/>
    <col min="12178" max="12178" width="10.5703125" style="159" customWidth="1"/>
    <col min="12179" max="12179" width="15.28515625" style="159" customWidth="1"/>
    <col min="12180" max="12180" width="16.5703125" style="159" customWidth="1"/>
    <col min="12181" max="12181" width="9.42578125" style="159" customWidth="1"/>
    <col min="12182" max="12430" width="9.140625" style="159"/>
    <col min="12431" max="12431" width="10.28515625" style="159" customWidth="1"/>
    <col min="12432" max="12432" width="26.42578125" style="159" customWidth="1"/>
    <col min="12433" max="12433" width="13.28515625" style="159" customWidth="1"/>
    <col min="12434" max="12434" width="10.5703125" style="159" customWidth="1"/>
    <col min="12435" max="12435" width="15.28515625" style="159" customWidth="1"/>
    <col min="12436" max="12436" width="16.5703125" style="159" customWidth="1"/>
    <col min="12437" max="12437" width="9.42578125" style="159" customWidth="1"/>
    <col min="12438" max="12686" width="9.140625" style="159"/>
    <col min="12687" max="12687" width="10.28515625" style="159" customWidth="1"/>
    <col min="12688" max="12688" width="26.42578125" style="159" customWidth="1"/>
    <col min="12689" max="12689" width="13.28515625" style="159" customWidth="1"/>
    <col min="12690" max="12690" width="10.5703125" style="159" customWidth="1"/>
    <col min="12691" max="12691" width="15.28515625" style="159" customWidth="1"/>
    <col min="12692" max="12692" width="16.5703125" style="159" customWidth="1"/>
    <col min="12693" max="12693" width="9.42578125" style="159" customWidth="1"/>
    <col min="12694" max="12942" width="9.140625" style="159"/>
    <col min="12943" max="12943" width="10.28515625" style="159" customWidth="1"/>
    <col min="12944" max="12944" width="26.42578125" style="159" customWidth="1"/>
    <col min="12945" max="12945" width="13.28515625" style="159" customWidth="1"/>
    <col min="12946" max="12946" width="10.5703125" style="159" customWidth="1"/>
    <col min="12947" max="12947" width="15.28515625" style="159" customWidth="1"/>
    <col min="12948" max="12948" width="16.5703125" style="159" customWidth="1"/>
    <col min="12949" max="12949" width="9.42578125" style="159" customWidth="1"/>
    <col min="12950" max="13198" width="9.140625" style="159"/>
    <col min="13199" max="13199" width="10.28515625" style="159" customWidth="1"/>
    <col min="13200" max="13200" width="26.42578125" style="159" customWidth="1"/>
    <col min="13201" max="13201" width="13.28515625" style="159" customWidth="1"/>
    <col min="13202" max="13202" width="10.5703125" style="159" customWidth="1"/>
    <col min="13203" max="13203" width="15.28515625" style="159" customWidth="1"/>
    <col min="13204" max="13204" width="16.5703125" style="159" customWidth="1"/>
    <col min="13205" max="13205" width="9.42578125" style="159" customWidth="1"/>
    <col min="13206" max="13454" width="9.140625" style="159"/>
    <col min="13455" max="13455" width="10.28515625" style="159" customWidth="1"/>
    <col min="13456" max="13456" width="26.42578125" style="159" customWidth="1"/>
    <col min="13457" max="13457" width="13.28515625" style="159" customWidth="1"/>
    <col min="13458" max="13458" width="10.5703125" style="159" customWidth="1"/>
    <col min="13459" max="13459" width="15.28515625" style="159" customWidth="1"/>
    <col min="13460" max="13460" width="16.5703125" style="159" customWidth="1"/>
    <col min="13461" max="13461" width="9.42578125" style="159" customWidth="1"/>
    <col min="13462" max="13710" width="9.140625" style="159"/>
    <col min="13711" max="13711" width="10.28515625" style="159" customWidth="1"/>
    <col min="13712" max="13712" width="26.42578125" style="159" customWidth="1"/>
    <col min="13713" max="13713" width="13.28515625" style="159" customWidth="1"/>
    <col min="13714" max="13714" width="10.5703125" style="159" customWidth="1"/>
    <col min="13715" max="13715" width="15.28515625" style="159" customWidth="1"/>
    <col min="13716" max="13716" width="16.5703125" style="159" customWidth="1"/>
    <col min="13717" max="13717" width="9.42578125" style="159" customWidth="1"/>
    <col min="13718" max="13966" width="9.140625" style="159"/>
    <col min="13967" max="13967" width="10.28515625" style="159" customWidth="1"/>
    <col min="13968" max="13968" width="26.42578125" style="159" customWidth="1"/>
    <col min="13969" max="13969" width="13.28515625" style="159" customWidth="1"/>
    <col min="13970" max="13970" width="10.5703125" style="159" customWidth="1"/>
    <col min="13971" max="13971" width="15.28515625" style="159" customWidth="1"/>
    <col min="13972" max="13972" width="16.5703125" style="159" customWidth="1"/>
    <col min="13973" max="13973" width="9.42578125" style="159" customWidth="1"/>
    <col min="13974" max="14222" width="9.140625" style="159"/>
    <col min="14223" max="14223" width="10.28515625" style="159" customWidth="1"/>
    <col min="14224" max="14224" width="26.42578125" style="159" customWidth="1"/>
    <col min="14225" max="14225" width="13.28515625" style="159" customWidth="1"/>
    <col min="14226" max="14226" width="10.5703125" style="159" customWidth="1"/>
    <col min="14227" max="14227" width="15.28515625" style="159" customWidth="1"/>
    <col min="14228" max="14228" width="16.5703125" style="159" customWidth="1"/>
    <col min="14229" max="14229" width="9.42578125" style="159" customWidth="1"/>
    <col min="14230" max="14478" width="9.140625" style="159"/>
    <col min="14479" max="14479" width="10.28515625" style="159" customWidth="1"/>
    <col min="14480" max="14480" width="26.42578125" style="159" customWidth="1"/>
    <col min="14481" max="14481" width="13.28515625" style="159" customWidth="1"/>
    <col min="14482" max="14482" width="10.5703125" style="159" customWidth="1"/>
    <col min="14483" max="14483" width="15.28515625" style="159" customWidth="1"/>
    <col min="14484" max="14484" width="16.5703125" style="159" customWidth="1"/>
    <col min="14485" max="14485" width="9.42578125" style="159" customWidth="1"/>
    <col min="14486" max="14734" width="9.140625" style="159"/>
    <col min="14735" max="14735" width="10.28515625" style="159" customWidth="1"/>
    <col min="14736" max="14736" width="26.42578125" style="159" customWidth="1"/>
    <col min="14737" max="14737" width="13.28515625" style="159" customWidth="1"/>
    <col min="14738" max="14738" width="10.5703125" style="159" customWidth="1"/>
    <col min="14739" max="14739" width="15.28515625" style="159" customWidth="1"/>
    <col min="14740" max="14740" width="16.5703125" style="159" customWidth="1"/>
    <col min="14741" max="14741" width="9.42578125" style="159" customWidth="1"/>
    <col min="14742" max="14990" width="9.140625" style="159"/>
    <col min="14991" max="14991" width="10.28515625" style="159" customWidth="1"/>
    <col min="14992" max="14992" width="26.42578125" style="159" customWidth="1"/>
    <col min="14993" max="14993" width="13.28515625" style="159" customWidth="1"/>
    <col min="14994" max="14994" width="10.5703125" style="159" customWidth="1"/>
    <col min="14995" max="14995" width="15.28515625" style="159" customWidth="1"/>
    <col min="14996" max="14996" width="16.5703125" style="159" customWidth="1"/>
    <col min="14997" max="14997" width="9.42578125" style="159" customWidth="1"/>
    <col min="14998" max="15246" width="9.140625" style="159"/>
    <col min="15247" max="15247" width="10.28515625" style="159" customWidth="1"/>
    <col min="15248" max="15248" width="26.42578125" style="159" customWidth="1"/>
    <col min="15249" max="15249" width="13.28515625" style="159" customWidth="1"/>
    <col min="15250" max="15250" width="10.5703125" style="159" customWidth="1"/>
    <col min="15251" max="15251" width="15.28515625" style="159" customWidth="1"/>
    <col min="15252" max="15252" width="16.5703125" style="159" customWidth="1"/>
    <col min="15253" max="15253" width="9.42578125" style="159" customWidth="1"/>
    <col min="15254" max="15502" width="9.140625" style="159"/>
    <col min="15503" max="15503" width="10.28515625" style="159" customWidth="1"/>
    <col min="15504" max="15504" width="26.42578125" style="159" customWidth="1"/>
    <col min="15505" max="15505" width="13.28515625" style="159" customWidth="1"/>
    <col min="15506" max="15506" width="10.5703125" style="159" customWidth="1"/>
    <col min="15507" max="15507" width="15.28515625" style="159" customWidth="1"/>
    <col min="15508" max="15508" width="16.5703125" style="159" customWidth="1"/>
    <col min="15509" max="15509" width="9.42578125" style="159" customWidth="1"/>
    <col min="15510" max="15758" width="9.140625" style="159"/>
    <col min="15759" max="15759" width="10.28515625" style="159" customWidth="1"/>
    <col min="15760" max="15760" width="26.42578125" style="159" customWidth="1"/>
    <col min="15761" max="15761" width="13.28515625" style="159" customWidth="1"/>
    <col min="15762" max="15762" width="10.5703125" style="159" customWidth="1"/>
    <col min="15763" max="15763" width="15.28515625" style="159" customWidth="1"/>
    <col min="15764" max="15764" width="16.5703125" style="159" customWidth="1"/>
    <col min="15765" max="15765" width="9.42578125" style="159" customWidth="1"/>
    <col min="15766" max="16014" width="9.140625" style="159"/>
    <col min="16015" max="16015" width="10.28515625" style="159" customWidth="1"/>
    <col min="16016" max="16016" width="26.42578125" style="159" customWidth="1"/>
    <col min="16017" max="16017" width="13.28515625" style="159" customWidth="1"/>
    <col min="16018" max="16018" width="10.5703125" style="159" customWidth="1"/>
    <col min="16019" max="16019" width="15.28515625" style="159" customWidth="1"/>
    <col min="16020" max="16020" width="16.5703125" style="159" customWidth="1"/>
    <col min="16021" max="16021" width="9.42578125" style="159" customWidth="1"/>
    <col min="16022" max="16384" width="9.140625" style="159"/>
  </cols>
  <sheetData>
    <row r="1" spans="1:6" s="63" customFormat="1" ht="18.75">
      <c r="B1" s="144"/>
      <c r="C1" s="144"/>
      <c r="D1" s="144"/>
      <c r="E1" s="144"/>
      <c r="F1" s="123" t="s">
        <v>70</v>
      </c>
    </row>
    <row r="2" spans="1:6" s="63" customFormat="1" ht="18.75">
      <c r="A2" s="309" t="s">
        <v>69</v>
      </c>
      <c r="B2" s="309"/>
      <c r="C2" s="309"/>
      <c r="D2" s="309"/>
      <c r="E2" s="309"/>
      <c r="F2" s="309"/>
    </row>
    <row r="3" spans="1:6" ht="18.75" customHeight="1">
      <c r="A3" s="6" t="s">
        <v>49</v>
      </c>
      <c r="B3" s="158"/>
      <c r="C3" s="158"/>
      <c r="D3" s="158"/>
      <c r="E3" s="158"/>
      <c r="F3" s="158"/>
    </row>
    <row r="4" spans="1:6" ht="18.75" customHeight="1">
      <c r="A4" s="5" t="s">
        <v>48</v>
      </c>
      <c r="B4" s="160"/>
      <c r="C4" s="7"/>
      <c r="D4" s="7"/>
      <c r="E4" s="7"/>
      <c r="F4" s="7"/>
    </row>
    <row r="5" spans="1:6" ht="18.75" customHeight="1">
      <c r="A5" s="5" t="s">
        <v>47</v>
      </c>
      <c r="B5" s="7"/>
      <c r="C5" s="7"/>
      <c r="D5" s="7"/>
      <c r="E5" s="7"/>
      <c r="F5" s="7"/>
    </row>
    <row r="6" spans="1:6" ht="18.75" customHeight="1">
      <c r="A6" s="5" t="s">
        <v>46</v>
      </c>
      <c r="B6" s="7"/>
      <c r="C6" s="7"/>
      <c r="D6" s="7"/>
      <c r="E6" s="7"/>
      <c r="F6" s="7"/>
    </row>
    <row r="7" spans="1:6" ht="18.75" customHeight="1">
      <c r="A7" s="5" t="s">
        <v>65</v>
      </c>
      <c r="B7" s="7"/>
      <c r="C7" s="7" t="s">
        <v>64</v>
      </c>
      <c r="D7" s="7"/>
      <c r="E7" s="7"/>
      <c r="F7" s="7"/>
    </row>
    <row r="8" spans="1:6" ht="18.75" customHeight="1">
      <c r="A8" s="4" t="s">
        <v>44</v>
      </c>
      <c r="B8" s="7"/>
      <c r="C8" s="160"/>
      <c r="D8" s="7"/>
      <c r="E8" s="160"/>
      <c r="F8" s="7"/>
    </row>
    <row r="9" spans="1:6" s="63" customFormat="1" ht="19.5" thickBot="1">
      <c r="B9" s="123"/>
      <c r="C9" s="123"/>
      <c r="D9" s="123"/>
      <c r="E9" s="123"/>
      <c r="F9" s="123" t="s">
        <v>63</v>
      </c>
    </row>
    <row r="10" spans="1:6" s="63" customFormat="1" ht="20.25" thickTop="1" thickBot="1">
      <c r="A10" s="125" t="s">
        <v>5</v>
      </c>
      <c r="B10" s="126" t="s">
        <v>43</v>
      </c>
      <c r="C10" s="126" t="s">
        <v>62</v>
      </c>
      <c r="D10" s="126" t="s">
        <v>68</v>
      </c>
      <c r="E10" s="126" t="s">
        <v>42</v>
      </c>
      <c r="F10" s="127" t="s">
        <v>29</v>
      </c>
    </row>
    <row r="11" spans="1:6" s="63" customFormat="1" ht="19.5" thickTop="1">
      <c r="A11" s="128">
        <v>1</v>
      </c>
      <c r="B11" s="129" t="s">
        <v>40</v>
      </c>
      <c r="C11" s="161">
        <f>ปร.4!I24</f>
        <v>0</v>
      </c>
      <c r="D11" s="162">
        <v>7.0000000000000007E-2</v>
      </c>
      <c r="E11" s="161">
        <f>(C11*7/100)+C11</f>
        <v>0</v>
      </c>
      <c r="F11" s="130"/>
    </row>
    <row r="12" spans="1:6" s="63" customFormat="1" ht="18.75">
      <c r="A12" s="131"/>
      <c r="B12" s="98"/>
      <c r="C12" s="132"/>
      <c r="D12" s="98"/>
      <c r="E12" s="132"/>
      <c r="F12" s="134"/>
    </row>
    <row r="13" spans="1:6" s="63" customFormat="1" ht="18.75">
      <c r="A13" s="131"/>
      <c r="B13" s="98"/>
      <c r="C13" s="132"/>
      <c r="D13" s="132"/>
      <c r="E13" s="132"/>
      <c r="F13" s="135"/>
    </row>
    <row r="14" spans="1:6" s="63" customFormat="1" ht="18.75">
      <c r="A14" s="131"/>
      <c r="B14" s="98"/>
      <c r="C14" s="98"/>
      <c r="D14" s="98"/>
      <c r="E14" s="98"/>
      <c r="F14" s="135"/>
    </row>
    <row r="15" spans="1:6" s="63" customFormat="1" ht="18.75">
      <c r="A15" s="131"/>
      <c r="B15" s="137"/>
      <c r="C15" s="98"/>
      <c r="D15" s="98"/>
      <c r="E15" s="98"/>
      <c r="F15" s="135"/>
    </row>
    <row r="16" spans="1:6" s="63" customFormat="1" ht="18.75">
      <c r="A16" s="131"/>
      <c r="B16" s="137"/>
      <c r="C16" s="98"/>
      <c r="D16" s="98"/>
      <c r="E16" s="98"/>
      <c r="F16" s="135"/>
    </row>
    <row r="17" spans="1:6" s="63" customFormat="1" ht="18.75">
      <c r="A17" s="131"/>
      <c r="B17" s="137"/>
      <c r="C17" s="98"/>
      <c r="D17" s="98"/>
      <c r="E17" s="98"/>
      <c r="F17" s="135"/>
    </row>
    <row r="18" spans="1:6" s="63" customFormat="1" ht="19.5" thickBot="1">
      <c r="A18" s="138"/>
      <c r="B18" s="101"/>
      <c r="C18" s="101"/>
      <c r="D18" s="101"/>
      <c r="E18" s="101"/>
      <c r="F18" s="139"/>
    </row>
    <row r="19" spans="1:6" s="63" customFormat="1" ht="19.5" thickBot="1">
      <c r="A19" s="140"/>
      <c r="B19" s="140"/>
      <c r="C19" s="320" t="s">
        <v>54</v>
      </c>
      <c r="D19" s="321"/>
      <c r="E19" s="163">
        <f>SUM(E11:E18)</f>
        <v>0</v>
      </c>
      <c r="F19" s="164"/>
    </row>
    <row r="20" spans="1:6" s="63" customFormat="1" ht="19.5" thickTop="1">
      <c r="A20" s="144"/>
      <c r="B20" s="144"/>
      <c r="C20" s="144"/>
      <c r="D20" s="144"/>
      <c r="E20" s="144"/>
      <c r="F20" s="144"/>
    </row>
    <row r="21" spans="1:6" s="63" customFormat="1" ht="18.75">
      <c r="A21" s="144" t="s">
        <v>53</v>
      </c>
      <c r="B21" s="144"/>
      <c r="C21" s="144"/>
      <c r="D21" s="144" t="s">
        <v>52</v>
      </c>
      <c r="E21" s="144"/>
      <c r="F21" s="144"/>
    </row>
    <row r="22" spans="1:6" s="63" customFormat="1" ht="18.75">
      <c r="A22" s="144"/>
      <c r="B22" s="144"/>
      <c r="C22" s="144"/>
      <c r="D22" s="144"/>
      <c r="E22" s="144"/>
      <c r="F22" s="144"/>
    </row>
    <row r="23" spans="1:6" s="63" customFormat="1" ht="18.75">
      <c r="A23" s="144"/>
      <c r="B23" s="144"/>
      <c r="C23" s="318" t="s">
        <v>121</v>
      </c>
      <c r="D23" s="318"/>
      <c r="E23" s="144"/>
      <c r="F23" s="144"/>
    </row>
    <row r="24" spans="1:6" s="63" customFormat="1" ht="18.75">
      <c r="C24" s="319" t="s">
        <v>31</v>
      </c>
      <c r="D24" s="319"/>
      <c r="E24" s="315"/>
      <c r="F24" s="315"/>
    </row>
    <row r="25" spans="1:6" s="63" customFormat="1" ht="18.75">
      <c r="A25" s="144"/>
      <c r="B25" s="144"/>
      <c r="C25" s="318" t="s">
        <v>32</v>
      </c>
      <c r="D25" s="318"/>
      <c r="E25" s="144"/>
      <c r="F25" s="144"/>
    </row>
    <row r="26" spans="1:6" s="63" customFormat="1" ht="18.75">
      <c r="A26" s="144"/>
      <c r="B26" s="144"/>
      <c r="C26" s="144"/>
      <c r="D26" s="144"/>
      <c r="E26" s="144"/>
      <c r="F26" s="144"/>
    </row>
    <row r="27" spans="1:6" s="63" customFormat="1" ht="18.75">
      <c r="B27" s="145" t="s">
        <v>117</v>
      </c>
      <c r="C27" s="144"/>
      <c r="E27" s="145" t="s">
        <v>116</v>
      </c>
      <c r="F27" s="144"/>
    </row>
    <row r="28" spans="1:6" s="63" customFormat="1" ht="18.75">
      <c r="B28" s="157" t="s">
        <v>31</v>
      </c>
      <c r="C28" s="144"/>
      <c r="E28" s="156" t="s">
        <v>31</v>
      </c>
      <c r="F28" s="156"/>
    </row>
    <row r="29" spans="1:6" s="63" customFormat="1" ht="18.75">
      <c r="B29" s="145" t="s">
        <v>30</v>
      </c>
      <c r="C29" s="144"/>
      <c r="E29" s="144" t="s">
        <v>30</v>
      </c>
      <c r="F29" s="144"/>
    </row>
    <row r="30" spans="1:6" s="63" customFormat="1" ht="18.75">
      <c r="A30" s="145"/>
      <c r="B30" s="145"/>
      <c r="C30" s="144"/>
      <c r="D30" s="145"/>
      <c r="E30" s="145"/>
      <c r="F30" s="145"/>
    </row>
    <row r="31" spans="1:6" s="63" customFormat="1" ht="18.75">
      <c r="A31" s="154" t="s">
        <v>29</v>
      </c>
      <c r="B31" s="147" t="s">
        <v>118</v>
      </c>
      <c r="C31" s="147"/>
      <c r="D31" s="147"/>
      <c r="E31" s="148"/>
      <c r="F31" s="149"/>
    </row>
    <row r="32" spans="1:6" s="63" customFormat="1" ht="18.75">
      <c r="A32" s="150"/>
      <c r="B32" s="151" t="s">
        <v>119</v>
      </c>
      <c r="C32" s="151"/>
      <c r="D32" s="151"/>
      <c r="E32" s="152"/>
      <c r="F32" s="153"/>
    </row>
  </sheetData>
  <mergeCells count="6">
    <mergeCell ref="C25:D25"/>
    <mergeCell ref="A2:F2"/>
    <mergeCell ref="C19:D19"/>
    <mergeCell ref="C23:D23"/>
    <mergeCell ref="C24:D24"/>
    <mergeCell ref="E24:F24"/>
  </mergeCells>
  <printOptions horizontalCentered="1"/>
  <pageMargins left="0.59055118110236227" right="0.59055118110236227" top="0.78740157480314965" bottom="0.39370078740157483" header="0.31496062992125984" footer="0.31496062992125984"/>
  <pageSetup paperSize="9" scale="9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25"/>
  <sheetViews>
    <sheetView zoomScaleNormal="100" workbookViewId="0">
      <selection activeCell="G11" sqref="G11"/>
    </sheetView>
  </sheetViews>
  <sheetFormatPr defaultRowHeight="18.75"/>
  <cols>
    <col min="1" max="1" width="4" style="62" customWidth="1"/>
    <col min="2" max="2" width="23.5703125" style="63" customWidth="1"/>
    <col min="3" max="4" width="6.140625" style="121" customWidth="1"/>
    <col min="5" max="5" width="8.5703125" style="121" customWidth="1"/>
    <col min="6" max="6" width="9" style="121" customWidth="1"/>
    <col min="7" max="7" width="8.5703125" style="121" customWidth="1"/>
    <col min="8" max="8" width="9" style="121" customWidth="1"/>
    <col min="9" max="9" width="10.5703125" style="121" customWidth="1"/>
    <col min="10" max="10" width="8.140625" style="63" customWidth="1"/>
    <col min="11" max="11" width="7.7109375" style="63" customWidth="1"/>
    <col min="12" max="12" width="8.28515625" style="63" customWidth="1"/>
    <col min="13" max="13" width="9" style="63" customWidth="1"/>
    <col min="14" max="14" width="8.28515625" style="63" customWidth="1"/>
    <col min="15" max="15" width="9.140625" style="63"/>
    <col min="16" max="16" width="8.5703125" style="63" customWidth="1"/>
    <col min="17" max="256" width="9.140625" style="63"/>
    <col min="257" max="257" width="3.42578125" style="63" customWidth="1"/>
    <col min="258" max="258" width="25.42578125" style="63" customWidth="1"/>
    <col min="259" max="259" width="7.140625" style="63" customWidth="1"/>
    <col min="260" max="260" width="4.5703125" style="63" customWidth="1"/>
    <col min="261" max="262" width="9.85546875" style="63" customWidth="1"/>
    <col min="263" max="263" width="8.5703125" style="63" customWidth="1"/>
    <col min="264" max="264" width="9.140625" style="63" customWidth="1"/>
    <col min="265" max="265" width="10.5703125" style="63" customWidth="1"/>
    <col min="266" max="266" width="9.140625" style="63" customWidth="1"/>
    <col min="267" max="267" width="7.7109375" style="63" customWidth="1"/>
    <col min="268" max="268" width="8.28515625" style="63" customWidth="1"/>
    <col min="269" max="269" width="9" style="63" customWidth="1"/>
    <col min="270" max="270" width="8.28515625" style="63" customWidth="1"/>
    <col min="271" max="271" width="9.140625" style="63"/>
    <col min="272" max="272" width="8.5703125" style="63" customWidth="1"/>
    <col min="273" max="512" width="9.140625" style="63"/>
    <col min="513" max="513" width="3.42578125" style="63" customWidth="1"/>
    <col min="514" max="514" width="25.42578125" style="63" customWidth="1"/>
    <col min="515" max="515" width="7.140625" style="63" customWidth="1"/>
    <col min="516" max="516" width="4.5703125" style="63" customWidth="1"/>
    <col min="517" max="518" width="9.85546875" style="63" customWidth="1"/>
    <col min="519" max="519" width="8.5703125" style="63" customWidth="1"/>
    <col min="520" max="520" width="9.140625" style="63" customWidth="1"/>
    <col min="521" max="521" width="10.5703125" style="63" customWidth="1"/>
    <col min="522" max="522" width="9.140625" style="63" customWidth="1"/>
    <col min="523" max="523" width="7.7109375" style="63" customWidth="1"/>
    <col min="524" max="524" width="8.28515625" style="63" customWidth="1"/>
    <col min="525" max="525" width="9" style="63" customWidth="1"/>
    <col min="526" max="526" width="8.28515625" style="63" customWidth="1"/>
    <col min="527" max="527" width="9.140625" style="63"/>
    <col min="528" max="528" width="8.5703125" style="63" customWidth="1"/>
    <col min="529" max="768" width="9.140625" style="63"/>
    <col min="769" max="769" width="3.42578125" style="63" customWidth="1"/>
    <col min="770" max="770" width="25.42578125" style="63" customWidth="1"/>
    <col min="771" max="771" width="7.140625" style="63" customWidth="1"/>
    <col min="772" max="772" width="4.5703125" style="63" customWidth="1"/>
    <col min="773" max="774" width="9.85546875" style="63" customWidth="1"/>
    <col min="775" max="775" width="8.5703125" style="63" customWidth="1"/>
    <col min="776" max="776" width="9.140625" style="63" customWidth="1"/>
    <col min="777" max="777" width="10.5703125" style="63" customWidth="1"/>
    <col min="778" max="778" width="9.140625" style="63" customWidth="1"/>
    <col min="779" max="779" width="7.7109375" style="63" customWidth="1"/>
    <col min="780" max="780" width="8.28515625" style="63" customWidth="1"/>
    <col min="781" max="781" width="9" style="63" customWidth="1"/>
    <col min="782" max="782" width="8.28515625" style="63" customWidth="1"/>
    <col min="783" max="783" width="9.140625" style="63"/>
    <col min="784" max="784" width="8.5703125" style="63" customWidth="1"/>
    <col min="785" max="1024" width="9.140625" style="63"/>
    <col min="1025" max="1025" width="3.42578125" style="63" customWidth="1"/>
    <col min="1026" max="1026" width="25.42578125" style="63" customWidth="1"/>
    <col min="1027" max="1027" width="7.140625" style="63" customWidth="1"/>
    <col min="1028" max="1028" width="4.5703125" style="63" customWidth="1"/>
    <col min="1029" max="1030" width="9.85546875" style="63" customWidth="1"/>
    <col min="1031" max="1031" width="8.5703125" style="63" customWidth="1"/>
    <col min="1032" max="1032" width="9.140625" style="63" customWidth="1"/>
    <col min="1033" max="1033" width="10.5703125" style="63" customWidth="1"/>
    <col min="1034" max="1034" width="9.140625" style="63" customWidth="1"/>
    <col min="1035" max="1035" width="7.7109375" style="63" customWidth="1"/>
    <col min="1036" max="1036" width="8.28515625" style="63" customWidth="1"/>
    <col min="1037" max="1037" width="9" style="63" customWidth="1"/>
    <col min="1038" max="1038" width="8.28515625" style="63" customWidth="1"/>
    <col min="1039" max="1039" width="9.140625" style="63"/>
    <col min="1040" max="1040" width="8.5703125" style="63" customWidth="1"/>
    <col min="1041" max="1280" width="9.140625" style="63"/>
    <col min="1281" max="1281" width="3.42578125" style="63" customWidth="1"/>
    <col min="1282" max="1282" width="25.42578125" style="63" customWidth="1"/>
    <col min="1283" max="1283" width="7.140625" style="63" customWidth="1"/>
    <col min="1284" max="1284" width="4.5703125" style="63" customWidth="1"/>
    <col min="1285" max="1286" width="9.85546875" style="63" customWidth="1"/>
    <col min="1287" max="1287" width="8.5703125" style="63" customWidth="1"/>
    <col min="1288" max="1288" width="9.140625" style="63" customWidth="1"/>
    <col min="1289" max="1289" width="10.5703125" style="63" customWidth="1"/>
    <col min="1290" max="1290" width="9.140625" style="63" customWidth="1"/>
    <col min="1291" max="1291" width="7.7109375" style="63" customWidth="1"/>
    <col min="1292" max="1292" width="8.28515625" style="63" customWidth="1"/>
    <col min="1293" max="1293" width="9" style="63" customWidth="1"/>
    <col min="1294" max="1294" width="8.28515625" style="63" customWidth="1"/>
    <col min="1295" max="1295" width="9.140625" style="63"/>
    <col min="1296" max="1296" width="8.5703125" style="63" customWidth="1"/>
    <col min="1297" max="1536" width="9.140625" style="63"/>
    <col min="1537" max="1537" width="3.42578125" style="63" customWidth="1"/>
    <col min="1538" max="1538" width="25.42578125" style="63" customWidth="1"/>
    <col min="1539" max="1539" width="7.140625" style="63" customWidth="1"/>
    <col min="1540" max="1540" width="4.5703125" style="63" customWidth="1"/>
    <col min="1541" max="1542" width="9.85546875" style="63" customWidth="1"/>
    <col min="1543" max="1543" width="8.5703125" style="63" customWidth="1"/>
    <col min="1544" max="1544" width="9.140625" style="63" customWidth="1"/>
    <col min="1545" max="1545" width="10.5703125" style="63" customWidth="1"/>
    <col min="1546" max="1546" width="9.140625" style="63" customWidth="1"/>
    <col min="1547" max="1547" width="7.7109375" style="63" customWidth="1"/>
    <col min="1548" max="1548" width="8.28515625" style="63" customWidth="1"/>
    <col min="1549" max="1549" width="9" style="63" customWidth="1"/>
    <col min="1550" max="1550" width="8.28515625" style="63" customWidth="1"/>
    <col min="1551" max="1551" width="9.140625" style="63"/>
    <col min="1552" max="1552" width="8.5703125" style="63" customWidth="1"/>
    <col min="1553" max="1792" width="9.140625" style="63"/>
    <col min="1793" max="1793" width="3.42578125" style="63" customWidth="1"/>
    <col min="1794" max="1794" width="25.42578125" style="63" customWidth="1"/>
    <col min="1795" max="1795" width="7.140625" style="63" customWidth="1"/>
    <col min="1796" max="1796" width="4.5703125" style="63" customWidth="1"/>
    <col min="1797" max="1798" width="9.85546875" style="63" customWidth="1"/>
    <col min="1799" max="1799" width="8.5703125" style="63" customWidth="1"/>
    <col min="1800" max="1800" width="9.140625" style="63" customWidth="1"/>
    <col min="1801" max="1801" width="10.5703125" style="63" customWidth="1"/>
    <col min="1802" max="1802" width="9.140625" style="63" customWidth="1"/>
    <col min="1803" max="1803" width="7.7109375" style="63" customWidth="1"/>
    <col min="1804" max="1804" width="8.28515625" style="63" customWidth="1"/>
    <col min="1805" max="1805" width="9" style="63" customWidth="1"/>
    <col min="1806" max="1806" width="8.28515625" style="63" customWidth="1"/>
    <col min="1807" max="1807" width="9.140625" style="63"/>
    <col min="1808" max="1808" width="8.5703125" style="63" customWidth="1"/>
    <col min="1809" max="2048" width="9.140625" style="63"/>
    <col min="2049" max="2049" width="3.42578125" style="63" customWidth="1"/>
    <col min="2050" max="2050" width="25.42578125" style="63" customWidth="1"/>
    <col min="2051" max="2051" width="7.140625" style="63" customWidth="1"/>
    <col min="2052" max="2052" width="4.5703125" style="63" customWidth="1"/>
    <col min="2053" max="2054" width="9.85546875" style="63" customWidth="1"/>
    <col min="2055" max="2055" width="8.5703125" style="63" customWidth="1"/>
    <col min="2056" max="2056" width="9.140625" style="63" customWidth="1"/>
    <col min="2057" max="2057" width="10.5703125" style="63" customWidth="1"/>
    <col min="2058" max="2058" width="9.140625" style="63" customWidth="1"/>
    <col min="2059" max="2059" width="7.7109375" style="63" customWidth="1"/>
    <col min="2060" max="2060" width="8.28515625" style="63" customWidth="1"/>
    <col min="2061" max="2061" width="9" style="63" customWidth="1"/>
    <col min="2062" max="2062" width="8.28515625" style="63" customWidth="1"/>
    <col min="2063" max="2063" width="9.140625" style="63"/>
    <col min="2064" max="2064" width="8.5703125" style="63" customWidth="1"/>
    <col min="2065" max="2304" width="9.140625" style="63"/>
    <col min="2305" max="2305" width="3.42578125" style="63" customWidth="1"/>
    <col min="2306" max="2306" width="25.42578125" style="63" customWidth="1"/>
    <col min="2307" max="2307" width="7.140625" style="63" customWidth="1"/>
    <col min="2308" max="2308" width="4.5703125" style="63" customWidth="1"/>
    <col min="2309" max="2310" width="9.85546875" style="63" customWidth="1"/>
    <col min="2311" max="2311" width="8.5703125" style="63" customWidth="1"/>
    <col min="2312" max="2312" width="9.140625" style="63" customWidth="1"/>
    <col min="2313" max="2313" width="10.5703125" style="63" customWidth="1"/>
    <col min="2314" max="2314" width="9.140625" style="63" customWidth="1"/>
    <col min="2315" max="2315" width="7.7109375" style="63" customWidth="1"/>
    <col min="2316" max="2316" width="8.28515625" style="63" customWidth="1"/>
    <col min="2317" max="2317" width="9" style="63" customWidth="1"/>
    <col min="2318" max="2318" width="8.28515625" style="63" customWidth="1"/>
    <col min="2319" max="2319" width="9.140625" style="63"/>
    <col min="2320" max="2320" width="8.5703125" style="63" customWidth="1"/>
    <col min="2321" max="2560" width="9.140625" style="63"/>
    <col min="2561" max="2561" width="3.42578125" style="63" customWidth="1"/>
    <col min="2562" max="2562" width="25.42578125" style="63" customWidth="1"/>
    <col min="2563" max="2563" width="7.140625" style="63" customWidth="1"/>
    <col min="2564" max="2564" width="4.5703125" style="63" customWidth="1"/>
    <col min="2565" max="2566" width="9.85546875" style="63" customWidth="1"/>
    <col min="2567" max="2567" width="8.5703125" style="63" customWidth="1"/>
    <col min="2568" max="2568" width="9.140625" style="63" customWidth="1"/>
    <col min="2569" max="2569" width="10.5703125" style="63" customWidth="1"/>
    <col min="2570" max="2570" width="9.140625" style="63" customWidth="1"/>
    <col min="2571" max="2571" width="7.7109375" style="63" customWidth="1"/>
    <col min="2572" max="2572" width="8.28515625" style="63" customWidth="1"/>
    <col min="2573" max="2573" width="9" style="63" customWidth="1"/>
    <col min="2574" max="2574" width="8.28515625" style="63" customWidth="1"/>
    <col min="2575" max="2575" width="9.140625" style="63"/>
    <col min="2576" max="2576" width="8.5703125" style="63" customWidth="1"/>
    <col min="2577" max="2816" width="9.140625" style="63"/>
    <col min="2817" max="2817" width="3.42578125" style="63" customWidth="1"/>
    <col min="2818" max="2818" width="25.42578125" style="63" customWidth="1"/>
    <col min="2819" max="2819" width="7.140625" style="63" customWidth="1"/>
    <col min="2820" max="2820" width="4.5703125" style="63" customWidth="1"/>
    <col min="2821" max="2822" width="9.85546875" style="63" customWidth="1"/>
    <col min="2823" max="2823" width="8.5703125" style="63" customWidth="1"/>
    <col min="2824" max="2824" width="9.140625" style="63" customWidth="1"/>
    <col min="2825" max="2825" width="10.5703125" style="63" customWidth="1"/>
    <col min="2826" max="2826" width="9.140625" style="63" customWidth="1"/>
    <col min="2827" max="2827" width="7.7109375" style="63" customWidth="1"/>
    <col min="2828" max="2828" width="8.28515625" style="63" customWidth="1"/>
    <col min="2829" max="2829" width="9" style="63" customWidth="1"/>
    <col min="2830" max="2830" width="8.28515625" style="63" customWidth="1"/>
    <col min="2831" max="2831" width="9.140625" style="63"/>
    <col min="2832" max="2832" width="8.5703125" style="63" customWidth="1"/>
    <col min="2833" max="3072" width="9.140625" style="63"/>
    <col min="3073" max="3073" width="3.42578125" style="63" customWidth="1"/>
    <col min="3074" max="3074" width="25.42578125" style="63" customWidth="1"/>
    <col min="3075" max="3075" width="7.140625" style="63" customWidth="1"/>
    <col min="3076" max="3076" width="4.5703125" style="63" customWidth="1"/>
    <col min="3077" max="3078" width="9.85546875" style="63" customWidth="1"/>
    <col min="3079" max="3079" width="8.5703125" style="63" customWidth="1"/>
    <col min="3080" max="3080" width="9.140625" style="63" customWidth="1"/>
    <col min="3081" max="3081" width="10.5703125" style="63" customWidth="1"/>
    <col min="3082" max="3082" width="9.140625" style="63" customWidth="1"/>
    <col min="3083" max="3083" width="7.7109375" style="63" customWidth="1"/>
    <col min="3084" max="3084" width="8.28515625" style="63" customWidth="1"/>
    <col min="3085" max="3085" width="9" style="63" customWidth="1"/>
    <col min="3086" max="3086" width="8.28515625" style="63" customWidth="1"/>
    <col min="3087" max="3087" width="9.140625" style="63"/>
    <col min="3088" max="3088" width="8.5703125" style="63" customWidth="1"/>
    <col min="3089" max="3328" width="9.140625" style="63"/>
    <col min="3329" max="3329" width="3.42578125" style="63" customWidth="1"/>
    <col min="3330" max="3330" width="25.42578125" style="63" customWidth="1"/>
    <col min="3331" max="3331" width="7.140625" style="63" customWidth="1"/>
    <col min="3332" max="3332" width="4.5703125" style="63" customWidth="1"/>
    <col min="3333" max="3334" width="9.85546875" style="63" customWidth="1"/>
    <col min="3335" max="3335" width="8.5703125" style="63" customWidth="1"/>
    <col min="3336" max="3336" width="9.140625" style="63" customWidth="1"/>
    <col min="3337" max="3337" width="10.5703125" style="63" customWidth="1"/>
    <col min="3338" max="3338" width="9.140625" style="63" customWidth="1"/>
    <col min="3339" max="3339" width="7.7109375" style="63" customWidth="1"/>
    <col min="3340" max="3340" width="8.28515625" style="63" customWidth="1"/>
    <col min="3341" max="3341" width="9" style="63" customWidth="1"/>
    <col min="3342" max="3342" width="8.28515625" style="63" customWidth="1"/>
    <col min="3343" max="3343" width="9.140625" style="63"/>
    <col min="3344" max="3344" width="8.5703125" style="63" customWidth="1"/>
    <col min="3345" max="3584" width="9.140625" style="63"/>
    <col min="3585" max="3585" width="3.42578125" style="63" customWidth="1"/>
    <col min="3586" max="3586" width="25.42578125" style="63" customWidth="1"/>
    <col min="3587" max="3587" width="7.140625" style="63" customWidth="1"/>
    <col min="3588" max="3588" width="4.5703125" style="63" customWidth="1"/>
    <col min="3589" max="3590" width="9.85546875" style="63" customWidth="1"/>
    <col min="3591" max="3591" width="8.5703125" style="63" customWidth="1"/>
    <col min="3592" max="3592" width="9.140625" style="63" customWidth="1"/>
    <col min="3593" max="3593" width="10.5703125" style="63" customWidth="1"/>
    <col min="3594" max="3594" width="9.140625" style="63" customWidth="1"/>
    <col min="3595" max="3595" width="7.7109375" style="63" customWidth="1"/>
    <col min="3596" max="3596" width="8.28515625" style="63" customWidth="1"/>
    <col min="3597" max="3597" width="9" style="63" customWidth="1"/>
    <col min="3598" max="3598" width="8.28515625" style="63" customWidth="1"/>
    <col min="3599" max="3599" width="9.140625" style="63"/>
    <col min="3600" max="3600" width="8.5703125" style="63" customWidth="1"/>
    <col min="3601" max="3840" width="9.140625" style="63"/>
    <col min="3841" max="3841" width="3.42578125" style="63" customWidth="1"/>
    <col min="3842" max="3842" width="25.42578125" style="63" customWidth="1"/>
    <col min="3843" max="3843" width="7.140625" style="63" customWidth="1"/>
    <col min="3844" max="3844" width="4.5703125" style="63" customWidth="1"/>
    <col min="3845" max="3846" width="9.85546875" style="63" customWidth="1"/>
    <col min="3847" max="3847" width="8.5703125" style="63" customWidth="1"/>
    <col min="3848" max="3848" width="9.140625" style="63" customWidth="1"/>
    <col min="3849" max="3849" width="10.5703125" style="63" customWidth="1"/>
    <col min="3850" max="3850" width="9.140625" style="63" customWidth="1"/>
    <col min="3851" max="3851" width="7.7109375" style="63" customWidth="1"/>
    <col min="3852" max="3852" width="8.28515625" style="63" customWidth="1"/>
    <col min="3853" max="3853" width="9" style="63" customWidth="1"/>
    <col min="3854" max="3854" width="8.28515625" style="63" customWidth="1"/>
    <col min="3855" max="3855" width="9.140625" style="63"/>
    <col min="3856" max="3856" width="8.5703125" style="63" customWidth="1"/>
    <col min="3857" max="4096" width="9.140625" style="63"/>
    <col min="4097" max="4097" width="3.42578125" style="63" customWidth="1"/>
    <col min="4098" max="4098" width="25.42578125" style="63" customWidth="1"/>
    <col min="4099" max="4099" width="7.140625" style="63" customWidth="1"/>
    <col min="4100" max="4100" width="4.5703125" style="63" customWidth="1"/>
    <col min="4101" max="4102" width="9.85546875" style="63" customWidth="1"/>
    <col min="4103" max="4103" width="8.5703125" style="63" customWidth="1"/>
    <col min="4104" max="4104" width="9.140625" style="63" customWidth="1"/>
    <col min="4105" max="4105" width="10.5703125" style="63" customWidth="1"/>
    <col min="4106" max="4106" width="9.140625" style="63" customWidth="1"/>
    <col min="4107" max="4107" width="7.7109375" style="63" customWidth="1"/>
    <col min="4108" max="4108" width="8.28515625" style="63" customWidth="1"/>
    <col min="4109" max="4109" width="9" style="63" customWidth="1"/>
    <col min="4110" max="4110" width="8.28515625" style="63" customWidth="1"/>
    <col min="4111" max="4111" width="9.140625" style="63"/>
    <col min="4112" max="4112" width="8.5703125" style="63" customWidth="1"/>
    <col min="4113" max="4352" width="9.140625" style="63"/>
    <col min="4353" max="4353" width="3.42578125" style="63" customWidth="1"/>
    <col min="4354" max="4354" width="25.42578125" style="63" customWidth="1"/>
    <col min="4355" max="4355" width="7.140625" style="63" customWidth="1"/>
    <col min="4356" max="4356" width="4.5703125" style="63" customWidth="1"/>
    <col min="4357" max="4358" width="9.85546875" style="63" customWidth="1"/>
    <col min="4359" max="4359" width="8.5703125" style="63" customWidth="1"/>
    <col min="4360" max="4360" width="9.140625" style="63" customWidth="1"/>
    <col min="4361" max="4361" width="10.5703125" style="63" customWidth="1"/>
    <col min="4362" max="4362" width="9.140625" style="63" customWidth="1"/>
    <col min="4363" max="4363" width="7.7109375" style="63" customWidth="1"/>
    <col min="4364" max="4364" width="8.28515625" style="63" customWidth="1"/>
    <col min="4365" max="4365" width="9" style="63" customWidth="1"/>
    <col min="4366" max="4366" width="8.28515625" style="63" customWidth="1"/>
    <col min="4367" max="4367" width="9.140625" style="63"/>
    <col min="4368" max="4368" width="8.5703125" style="63" customWidth="1"/>
    <col min="4369" max="4608" width="9.140625" style="63"/>
    <col min="4609" max="4609" width="3.42578125" style="63" customWidth="1"/>
    <col min="4610" max="4610" width="25.42578125" style="63" customWidth="1"/>
    <col min="4611" max="4611" width="7.140625" style="63" customWidth="1"/>
    <col min="4612" max="4612" width="4.5703125" style="63" customWidth="1"/>
    <col min="4613" max="4614" width="9.85546875" style="63" customWidth="1"/>
    <col min="4615" max="4615" width="8.5703125" style="63" customWidth="1"/>
    <col min="4616" max="4616" width="9.140625" style="63" customWidth="1"/>
    <col min="4617" max="4617" width="10.5703125" style="63" customWidth="1"/>
    <col min="4618" max="4618" width="9.140625" style="63" customWidth="1"/>
    <col min="4619" max="4619" width="7.7109375" style="63" customWidth="1"/>
    <col min="4620" max="4620" width="8.28515625" style="63" customWidth="1"/>
    <col min="4621" max="4621" width="9" style="63" customWidth="1"/>
    <col min="4622" max="4622" width="8.28515625" style="63" customWidth="1"/>
    <col min="4623" max="4623" width="9.140625" style="63"/>
    <col min="4624" max="4624" width="8.5703125" style="63" customWidth="1"/>
    <col min="4625" max="4864" width="9.140625" style="63"/>
    <col min="4865" max="4865" width="3.42578125" style="63" customWidth="1"/>
    <col min="4866" max="4866" width="25.42578125" style="63" customWidth="1"/>
    <col min="4867" max="4867" width="7.140625" style="63" customWidth="1"/>
    <col min="4868" max="4868" width="4.5703125" style="63" customWidth="1"/>
    <col min="4869" max="4870" width="9.85546875" style="63" customWidth="1"/>
    <col min="4871" max="4871" width="8.5703125" style="63" customWidth="1"/>
    <col min="4872" max="4872" width="9.140625" style="63" customWidth="1"/>
    <col min="4873" max="4873" width="10.5703125" style="63" customWidth="1"/>
    <col min="4874" max="4874" width="9.140625" style="63" customWidth="1"/>
    <col min="4875" max="4875" width="7.7109375" style="63" customWidth="1"/>
    <col min="4876" max="4876" width="8.28515625" style="63" customWidth="1"/>
    <col min="4877" max="4877" width="9" style="63" customWidth="1"/>
    <col min="4878" max="4878" width="8.28515625" style="63" customWidth="1"/>
    <col min="4879" max="4879" width="9.140625" style="63"/>
    <col min="4880" max="4880" width="8.5703125" style="63" customWidth="1"/>
    <col min="4881" max="5120" width="9.140625" style="63"/>
    <col min="5121" max="5121" width="3.42578125" style="63" customWidth="1"/>
    <col min="5122" max="5122" width="25.42578125" style="63" customWidth="1"/>
    <col min="5123" max="5123" width="7.140625" style="63" customWidth="1"/>
    <col min="5124" max="5124" width="4.5703125" style="63" customWidth="1"/>
    <col min="5125" max="5126" width="9.85546875" style="63" customWidth="1"/>
    <col min="5127" max="5127" width="8.5703125" style="63" customWidth="1"/>
    <col min="5128" max="5128" width="9.140625" style="63" customWidth="1"/>
    <col min="5129" max="5129" width="10.5703125" style="63" customWidth="1"/>
    <col min="5130" max="5130" width="9.140625" style="63" customWidth="1"/>
    <col min="5131" max="5131" width="7.7109375" style="63" customWidth="1"/>
    <col min="5132" max="5132" width="8.28515625" style="63" customWidth="1"/>
    <col min="5133" max="5133" width="9" style="63" customWidth="1"/>
    <col min="5134" max="5134" width="8.28515625" style="63" customWidth="1"/>
    <col min="5135" max="5135" width="9.140625" style="63"/>
    <col min="5136" max="5136" width="8.5703125" style="63" customWidth="1"/>
    <col min="5137" max="5376" width="9.140625" style="63"/>
    <col min="5377" max="5377" width="3.42578125" style="63" customWidth="1"/>
    <col min="5378" max="5378" width="25.42578125" style="63" customWidth="1"/>
    <col min="5379" max="5379" width="7.140625" style="63" customWidth="1"/>
    <col min="5380" max="5380" width="4.5703125" style="63" customWidth="1"/>
    <col min="5381" max="5382" width="9.85546875" style="63" customWidth="1"/>
    <col min="5383" max="5383" width="8.5703125" style="63" customWidth="1"/>
    <col min="5384" max="5384" width="9.140625" style="63" customWidth="1"/>
    <col min="5385" max="5385" width="10.5703125" style="63" customWidth="1"/>
    <col min="5386" max="5386" width="9.140625" style="63" customWidth="1"/>
    <col min="5387" max="5387" width="7.7109375" style="63" customWidth="1"/>
    <col min="5388" max="5388" width="8.28515625" style="63" customWidth="1"/>
    <col min="5389" max="5389" width="9" style="63" customWidth="1"/>
    <col min="5390" max="5390" width="8.28515625" style="63" customWidth="1"/>
    <col min="5391" max="5391" width="9.140625" style="63"/>
    <col min="5392" max="5392" width="8.5703125" style="63" customWidth="1"/>
    <col min="5393" max="5632" width="9.140625" style="63"/>
    <col min="5633" max="5633" width="3.42578125" style="63" customWidth="1"/>
    <col min="5634" max="5634" width="25.42578125" style="63" customWidth="1"/>
    <col min="5635" max="5635" width="7.140625" style="63" customWidth="1"/>
    <col min="5636" max="5636" width="4.5703125" style="63" customWidth="1"/>
    <col min="5637" max="5638" width="9.85546875" style="63" customWidth="1"/>
    <col min="5639" max="5639" width="8.5703125" style="63" customWidth="1"/>
    <col min="5640" max="5640" width="9.140625" style="63" customWidth="1"/>
    <col min="5641" max="5641" width="10.5703125" style="63" customWidth="1"/>
    <col min="5642" max="5642" width="9.140625" style="63" customWidth="1"/>
    <col min="5643" max="5643" width="7.7109375" style="63" customWidth="1"/>
    <col min="5644" max="5644" width="8.28515625" style="63" customWidth="1"/>
    <col min="5645" max="5645" width="9" style="63" customWidth="1"/>
    <col min="5646" max="5646" width="8.28515625" style="63" customWidth="1"/>
    <col min="5647" max="5647" width="9.140625" style="63"/>
    <col min="5648" max="5648" width="8.5703125" style="63" customWidth="1"/>
    <col min="5649" max="5888" width="9.140625" style="63"/>
    <col min="5889" max="5889" width="3.42578125" style="63" customWidth="1"/>
    <col min="5890" max="5890" width="25.42578125" style="63" customWidth="1"/>
    <col min="5891" max="5891" width="7.140625" style="63" customWidth="1"/>
    <col min="5892" max="5892" width="4.5703125" style="63" customWidth="1"/>
    <col min="5893" max="5894" width="9.85546875" style="63" customWidth="1"/>
    <col min="5895" max="5895" width="8.5703125" style="63" customWidth="1"/>
    <col min="5896" max="5896" width="9.140625" style="63" customWidth="1"/>
    <col min="5897" max="5897" width="10.5703125" style="63" customWidth="1"/>
    <col min="5898" max="5898" width="9.140625" style="63" customWidth="1"/>
    <col min="5899" max="5899" width="7.7109375" style="63" customWidth="1"/>
    <col min="5900" max="5900" width="8.28515625" style="63" customWidth="1"/>
    <col min="5901" max="5901" width="9" style="63" customWidth="1"/>
    <col min="5902" max="5902" width="8.28515625" style="63" customWidth="1"/>
    <col min="5903" max="5903" width="9.140625" style="63"/>
    <col min="5904" max="5904" width="8.5703125" style="63" customWidth="1"/>
    <col min="5905" max="6144" width="9.140625" style="63"/>
    <col min="6145" max="6145" width="3.42578125" style="63" customWidth="1"/>
    <col min="6146" max="6146" width="25.42578125" style="63" customWidth="1"/>
    <col min="6147" max="6147" width="7.140625" style="63" customWidth="1"/>
    <col min="6148" max="6148" width="4.5703125" style="63" customWidth="1"/>
    <col min="6149" max="6150" width="9.85546875" style="63" customWidth="1"/>
    <col min="6151" max="6151" width="8.5703125" style="63" customWidth="1"/>
    <col min="6152" max="6152" width="9.140625" style="63" customWidth="1"/>
    <col min="6153" max="6153" width="10.5703125" style="63" customWidth="1"/>
    <col min="6154" max="6154" width="9.140625" style="63" customWidth="1"/>
    <col min="6155" max="6155" width="7.7109375" style="63" customWidth="1"/>
    <col min="6156" max="6156" width="8.28515625" style="63" customWidth="1"/>
    <col min="6157" max="6157" width="9" style="63" customWidth="1"/>
    <col min="6158" max="6158" width="8.28515625" style="63" customWidth="1"/>
    <col min="6159" max="6159" width="9.140625" style="63"/>
    <col min="6160" max="6160" width="8.5703125" style="63" customWidth="1"/>
    <col min="6161" max="6400" width="9.140625" style="63"/>
    <col min="6401" max="6401" width="3.42578125" style="63" customWidth="1"/>
    <col min="6402" max="6402" width="25.42578125" style="63" customWidth="1"/>
    <col min="6403" max="6403" width="7.140625" style="63" customWidth="1"/>
    <col min="6404" max="6404" width="4.5703125" style="63" customWidth="1"/>
    <col min="6405" max="6406" width="9.85546875" style="63" customWidth="1"/>
    <col min="6407" max="6407" width="8.5703125" style="63" customWidth="1"/>
    <col min="6408" max="6408" width="9.140625" style="63" customWidth="1"/>
    <col min="6409" max="6409" width="10.5703125" style="63" customWidth="1"/>
    <col min="6410" max="6410" width="9.140625" style="63" customWidth="1"/>
    <col min="6411" max="6411" width="7.7109375" style="63" customWidth="1"/>
    <col min="6412" max="6412" width="8.28515625" style="63" customWidth="1"/>
    <col min="6413" max="6413" width="9" style="63" customWidth="1"/>
    <col min="6414" max="6414" width="8.28515625" style="63" customWidth="1"/>
    <col min="6415" max="6415" width="9.140625" style="63"/>
    <col min="6416" max="6416" width="8.5703125" style="63" customWidth="1"/>
    <col min="6417" max="6656" width="9.140625" style="63"/>
    <col min="6657" max="6657" width="3.42578125" style="63" customWidth="1"/>
    <col min="6658" max="6658" width="25.42578125" style="63" customWidth="1"/>
    <col min="6659" max="6659" width="7.140625" style="63" customWidth="1"/>
    <col min="6660" max="6660" width="4.5703125" style="63" customWidth="1"/>
    <col min="6661" max="6662" width="9.85546875" style="63" customWidth="1"/>
    <col min="6663" max="6663" width="8.5703125" style="63" customWidth="1"/>
    <col min="6664" max="6664" width="9.140625" style="63" customWidth="1"/>
    <col min="6665" max="6665" width="10.5703125" style="63" customWidth="1"/>
    <col min="6666" max="6666" width="9.140625" style="63" customWidth="1"/>
    <col min="6667" max="6667" width="7.7109375" style="63" customWidth="1"/>
    <col min="6668" max="6668" width="8.28515625" style="63" customWidth="1"/>
    <col min="6669" max="6669" width="9" style="63" customWidth="1"/>
    <col min="6670" max="6670" width="8.28515625" style="63" customWidth="1"/>
    <col min="6671" max="6671" width="9.140625" style="63"/>
    <col min="6672" max="6672" width="8.5703125" style="63" customWidth="1"/>
    <col min="6673" max="6912" width="9.140625" style="63"/>
    <col min="6913" max="6913" width="3.42578125" style="63" customWidth="1"/>
    <col min="6914" max="6914" width="25.42578125" style="63" customWidth="1"/>
    <col min="6915" max="6915" width="7.140625" style="63" customWidth="1"/>
    <col min="6916" max="6916" width="4.5703125" style="63" customWidth="1"/>
    <col min="6917" max="6918" width="9.85546875" style="63" customWidth="1"/>
    <col min="6919" max="6919" width="8.5703125" style="63" customWidth="1"/>
    <col min="6920" max="6920" width="9.140625" style="63" customWidth="1"/>
    <col min="6921" max="6921" width="10.5703125" style="63" customWidth="1"/>
    <col min="6922" max="6922" width="9.140625" style="63" customWidth="1"/>
    <col min="6923" max="6923" width="7.7109375" style="63" customWidth="1"/>
    <col min="6924" max="6924" width="8.28515625" style="63" customWidth="1"/>
    <col min="6925" max="6925" width="9" style="63" customWidth="1"/>
    <col min="6926" max="6926" width="8.28515625" style="63" customWidth="1"/>
    <col min="6927" max="6927" width="9.140625" style="63"/>
    <col min="6928" max="6928" width="8.5703125" style="63" customWidth="1"/>
    <col min="6929" max="7168" width="9.140625" style="63"/>
    <col min="7169" max="7169" width="3.42578125" style="63" customWidth="1"/>
    <col min="7170" max="7170" width="25.42578125" style="63" customWidth="1"/>
    <col min="7171" max="7171" width="7.140625" style="63" customWidth="1"/>
    <col min="7172" max="7172" width="4.5703125" style="63" customWidth="1"/>
    <col min="7173" max="7174" width="9.85546875" style="63" customWidth="1"/>
    <col min="7175" max="7175" width="8.5703125" style="63" customWidth="1"/>
    <col min="7176" max="7176" width="9.140625" style="63" customWidth="1"/>
    <col min="7177" max="7177" width="10.5703125" style="63" customWidth="1"/>
    <col min="7178" max="7178" width="9.140625" style="63" customWidth="1"/>
    <col min="7179" max="7179" width="7.7109375" style="63" customWidth="1"/>
    <col min="7180" max="7180" width="8.28515625" style="63" customWidth="1"/>
    <col min="7181" max="7181" width="9" style="63" customWidth="1"/>
    <col min="7182" max="7182" width="8.28515625" style="63" customWidth="1"/>
    <col min="7183" max="7183" width="9.140625" style="63"/>
    <col min="7184" max="7184" width="8.5703125" style="63" customWidth="1"/>
    <col min="7185" max="7424" width="9.140625" style="63"/>
    <col min="7425" max="7425" width="3.42578125" style="63" customWidth="1"/>
    <col min="7426" max="7426" width="25.42578125" style="63" customWidth="1"/>
    <col min="7427" max="7427" width="7.140625" style="63" customWidth="1"/>
    <col min="7428" max="7428" width="4.5703125" style="63" customWidth="1"/>
    <col min="7429" max="7430" width="9.85546875" style="63" customWidth="1"/>
    <col min="7431" max="7431" width="8.5703125" style="63" customWidth="1"/>
    <col min="7432" max="7432" width="9.140625" style="63" customWidth="1"/>
    <col min="7433" max="7433" width="10.5703125" style="63" customWidth="1"/>
    <col min="7434" max="7434" width="9.140625" style="63" customWidth="1"/>
    <col min="7435" max="7435" width="7.7109375" style="63" customWidth="1"/>
    <col min="7436" max="7436" width="8.28515625" style="63" customWidth="1"/>
    <col min="7437" max="7437" width="9" style="63" customWidth="1"/>
    <col min="7438" max="7438" width="8.28515625" style="63" customWidth="1"/>
    <col min="7439" max="7439" width="9.140625" style="63"/>
    <col min="7440" max="7440" width="8.5703125" style="63" customWidth="1"/>
    <col min="7441" max="7680" width="9.140625" style="63"/>
    <col min="7681" max="7681" width="3.42578125" style="63" customWidth="1"/>
    <col min="7682" max="7682" width="25.42578125" style="63" customWidth="1"/>
    <col min="7683" max="7683" width="7.140625" style="63" customWidth="1"/>
    <col min="7684" max="7684" width="4.5703125" style="63" customWidth="1"/>
    <col min="7685" max="7686" width="9.85546875" style="63" customWidth="1"/>
    <col min="7687" max="7687" width="8.5703125" style="63" customWidth="1"/>
    <col min="7688" max="7688" width="9.140625" style="63" customWidth="1"/>
    <col min="7689" max="7689" width="10.5703125" style="63" customWidth="1"/>
    <col min="7690" max="7690" width="9.140625" style="63" customWidth="1"/>
    <col min="7691" max="7691" width="7.7109375" style="63" customWidth="1"/>
    <col min="7692" max="7692" width="8.28515625" style="63" customWidth="1"/>
    <col min="7693" max="7693" width="9" style="63" customWidth="1"/>
    <col min="7694" max="7694" width="8.28515625" style="63" customWidth="1"/>
    <col min="7695" max="7695" width="9.140625" style="63"/>
    <col min="7696" max="7696" width="8.5703125" style="63" customWidth="1"/>
    <col min="7697" max="7936" width="9.140625" style="63"/>
    <col min="7937" max="7937" width="3.42578125" style="63" customWidth="1"/>
    <col min="7938" max="7938" width="25.42578125" style="63" customWidth="1"/>
    <col min="7939" max="7939" width="7.140625" style="63" customWidth="1"/>
    <col min="7940" max="7940" width="4.5703125" style="63" customWidth="1"/>
    <col min="7941" max="7942" width="9.85546875" style="63" customWidth="1"/>
    <col min="7943" max="7943" width="8.5703125" style="63" customWidth="1"/>
    <col min="7944" max="7944" width="9.140625" style="63" customWidth="1"/>
    <col min="7945" max="7945" width="10.5703125" style="63" customWidth="1"/>
    <col min="7946" max="7946" width="9.140625" style="63" customWidth="1"/>
    <col min="7947" max="7947" width="7.7109375" style="63" customWidth="1"/>
    <col min="7948" max="7948" width="8.28515625" style="63" customWidth="1"/>
    <col min="7949" max="7949" width="9" style="63" customWidth="1"/>
    <col min="7950" max="7950" width="8.28515625" style="63" customWidth="1"/>
    <col min="7951" max="7951" width="9.140625" style="63"/>
    <col min="7952" max="7952" width="8.5703125" style="63" customWidth="1"/>
    <col min="7953" max="8192" width="9.140625" style="63"/>
    <col min="8193" max="8193" width="3.42578125" style="63" customWidth="1"/>
    <col min="8194" max="8194" width="25.42578125" style="63" customWidth="1"/>
    <col min="8195" max="8195" width="7.140625" style="63" customWidth="1"/>
    <col min="8196" max="8196" width="4.5703125" style="63" customWidth="1"/>
    <col min="8197" max="8198" width="9.85546875" style="63" customWidth="1"/>
    <col min="8199" max="8199" width="8.5703125" style="63" customWidth="1"/>
    <col min="8200" max="8200" width="9.140625" style="63" customWidth="1"/>
    <col min="8201" max="8201" width="10.5703125" style="63" customWidth="1"/>
    <col min="8202" max="8202" width="9.140625" style="63" customWidth="1"/>
    <col min="8203" max="8203" width="7.7109375" style="63" customWidth="1"/>
    <col min="8204" max="8204" width="8.28515625" style="63" customWidth="1"/>
    <col min="8205" max="8205" width="9" style="63" customWidth="1"/>
    <col min="8206" max="8206" width="8.28515625" style="63" customWidth="1"/>
    <col min="8207" max="8207" width="9.140625" style="63"/>
    <col min="8208" max="8208" width="8.5703125" style="63" customWidth="1"/>
    <col min="8209" max="8448" width="9.140625" style="63"/>
    <col min="8449" max="8449" width="3.42578125" style="63" customWidth="1"/>
    <col min="8450" max="8450" width="25.42578125" style="63" customWidth="1"/>
    <col min="8451" max="8451" width="7.140625" style="63" customWidth="1"/>
    <col min="8452" max="8452" width="4.5703125" style="63" customWidth="1"/>
    <col min="8453" max="8454" width="9.85546875" style="63" customWidth="1"/>
    <col min="8455" max="8455" width="8.5703125" style="63" customWidth="1"/>
    <col min="8456" max="8456" width="9.140625" style="63" customWidth="1"/>
    <col min="8457" max="8457" width="10.5703125" style="63" customWidth="1"/>
    <col min="8458" max="8458" width="9.140625" style="63" customWidth="1"/>
    <col min="8459" max="8459" width="7.7109375" style="63" customWidth="1"/>
    <col min="8460" max="8460" width="8.28515625" style="63" customWidth="1"/>
    <col min="8461" max="8461" width="9" style="63" customWidth="1"/>
    <col min="8462" max="8462" width="8.28515625" style="63" customWidth="1"/>
    <col min="8463" max="8463" width="9.140625" style="63"/>
    <col min="8464" max="8464" width="8.5703125" style="63" customWidth="1"/>
    <col min="8465" max="8704" width="9.140625" style="63"/>
    <col min="8705" max="8705" width="3.42578125" style="63" customWidth="1"/>
    <col min="8706" max="8706" width="25.42578125" style="63" customWidth="1"/>
    <col min="8707" max="8707" width="7.140625" style="63" customWidth="1"/>
    <col min="8708" max="8708" width="4.5703125" style="63" customWidth="1"/>
    <col min="8709" max="8710" width="9.85546875" style="63" customWidth="1"/>
    <col min="8711" max="8711" width="8.5703125" style="63" customWidth="1"/>
    <col min="8712" max="8712" width="9.140625" style="63" customWidth="1"/>
    <col min="8713" max="8713" width="10.5703125" style="63" customWidth="1"/>
    <col min="8714" max="8714" width="9.140625" style="63" customWidth="1"/>
    <col min="8715" max="8715" width="7.7109375" style="63" customWidth="1"/>
    <col min="8716" max="8716" width="8.28515625" style="63" customWidth="1"/>
    <col min="8717" max="8717" width="9" style="63" customWidth="1"/>
    <col min="8718" max="8718" width="8.28515625" style="63" customWidth="1"/>
    <col min="8719" max="8719" width="9.140625" style="63"/>
    <col min="8720" max="8720" width="8.5703125" style="63" customWidth="1"/>
    <col min="8721" max="8960" width="9.140625" style="63"/>
    <col min="8961" max="8961" width="3.42578125" style="63" customWidth="1"/>
    <col min="8962" max="8962" width="25.42578125" style="63" customWidth="1"/>
    <col min="8963" max="8963" width="7.140625" style="63" customWidth="1"/>
    <col min="8964" max="8964" width="4.5703125" style="63" customWidth="1"/>
    <col min="8965" max="8966" width="9.85546875" style="63" customWidth="1"/>
    <col min="8967" max="8967" width="8.5703125" style="63" customWidth="1"/>
    <col min="8968" max="8968" width="9.140625" style="63" customWidth="1"/>
    <col min="8969" max="8969" width="10.5703125" style="63" customWidth="1"/>
    <col min="8970" max="8970" width="9.140625" style="63" customWidth="1"/>
    <col min="8971" max="8971" width="7.7109375" style="63" customWidth="1"/>
    <col min="8972" max="8972" width="8.28515625" style="63" customWidth="1"/>
    <col min="8973" max="8973" width="9" style="63" customWidth="1"/>
    <col min="8974" max="8974" width="8.28515625" style="63" customWidth="1"/>
    <col min="8975" max="8975" width="9.140625" style="63"/>
    <col min="8976" max="8976" width="8.5703125" style="63" customWidth="1"/>
    <col min="8977" max="9216" width="9.140625" style="63"/>
    <col min="9217" max="9217" width="3.42578125" style="63" customWidth="1"/>
    <col min="9218" max="9218" width="25.42578125" style="63" customWidth="1"/>
    <col min="9219" max="9219" width="7.140625" style="63" customWidth="1"/>
    <col min="9220" max="9220" width="4.5703125" style="63" customWidth="1"/>
    <col min="9221" max="9222" width="9.85546875" style="63" customWidth="1"/>
    <col min="9223" max="9223" width="8.5703125" style="63" customWidth="1"/>
    <col min="9224" max="9224" width="9.140625" style="63" customWidth="1"/>
    <col min="9225" max="9225" width="10.5703125" style="63" customWidth="1"/>
    <col min="9226" max="9226" width="9.140625" style="63" customWidth="1"/>
    <col min="9227" max="9227" width="7.7109375" style="63" customWidth="1"/>
    <col min="9228" max="9228" width="8.28515625" style="63" customWidth="1"/>
    <col min="9229" max="9229" width="9" style="63" customWidth="1"/>
    <col min="9230" max="9230" width="8.28515625" style="63" customWidth="1"/>
    <col min="9231" max="9231" width="9.140625" style="63"/>
    <col min="9232" max="9232" width="8.5703125" style="63" customWidth="1"/>
    <col min="9233" max="9472" width="9.140625" style="63"/>
    <col min="9473" max="9473" width="3.42578125" style="63" customWidth="1"/>
    <col min="9474" max="9474" width="25.42578125" style="63" customWidth="1"/>
    <col min="9475" max="9475" width="7.140625" style="63" customWidth="1"/>
    <col min="9476" max="9476" width="4.5703125" style="63" customWidth="1"/>
    <col min="9477" max="9478" width="9.85546875" style="63" customWidth="1"/>
    <col min="9479" max="9479" width="8.5703125" style="63" customWidth="1"/>
    <col min="9480" max="9480" width="9.140625" style="63" customWidth="1"/>
    <col min="9481" max="9481" width="10.5703125" style="63" customWidth="1"/>
    <col min="9482" max="9482" width="9.140625" style="63" customWidth="1"/>
    <col min="9483" max="9483" width="7.7109375" style="63" customWidth="1"/>
    <col min="9484" max="9484" width="8.28515625" style="63" customWidth="1"/>
    <col min="9485" max="9485" width="9" style="63" customWidth="1"/>
    <col min="9486" max="9486" width="8.28515625" style="63" customWidth="1"/>
    <col min="9487" max="9487" width="9.140625" style="63"/>
    <col min="9488" max="9488" width="8.5703125" style="63" customWidth="1"/>
    <col min="9489" max="9728" width="9.140625" style="63"/>
    <col min="9729" max="9729" width="3.42578125" style="63" customWidth="1"/>
    <col min="9730" max="9730" width="25.42578125" style="63" customWidth="1"/>
    <col min="9731" max="9731" width="7.140625" style="63" customWidth="1"/>
    <col min="9732" max="9732" width="4.5703125" style="63" customWidth="1"/>
    <col min="9733" max="9734" width="9.85546875" style="63" customWidth="1"/>
    <col min="9735" max="9735" width="8.5703125" style="63" customWidth="1"/>
    <col min="9736" max="9736" width="9.140625" style="63" customWidth="1"/>
    <col min="9737" max="9737" width="10.5703125" style="63" customWidth="1"/>
    <col min="9738" max="9738" width="9.140625" style="63" customWidth="1"/>
    <col min="9739" max="9739" width="7.7109375" style="63" customWidth="1"/>
    <col min="9740" max="9740" width="8.28515625" style="63" customWidth="1"/>
    <col min="9741" max="9741" width="9" style="63" customWidth="1"/>
    <col min="9742" max="9742" width="8.28515625" style="63" customWidth="1"/>
    <col min="9743" max="9743" width="9.140625" style="63"/>
    <col min="9744" max="9744" width="8.5703125" style="63" customWidth="1"/>
    <col min="9745" max="9984" width="9.140625" style="63"/>
    <col min="9985" max="9985" width="3.42578125" style="63" customWidth="1"/>
    <col min="9986" max="9986" width="25.42578125" style="63" customWidth="1"/>
    <col min="9987" max="9987" width="7.140625" style="63" customWidth="1"/>
    <col min="9988" max="9988" width="4.5703125" style="63" customWidth="1"/>
    <col min="9989" max="9990" width="9.85546875" style="63" customWidth="1"/>
    <col min="9991" max="9991" width="8.5703125" style="63" customWidth="1"/>
    <col min="9992" max="9992" width="9.140625" style="63" customWidth="1"/>
    <col min="9993" max="9993" width="10.5703125" style="63" customWidth="1"/>
    <col min="9994" max="9994" width="9.140625" style="63" customWidth="1"/>
    <col min="9995" max="9995" width="7.7109375" style="63" customWidth="1"/>
    <col min="9996" max="9996" width="8.28515625" style="63" customWidth="1"/>
    <col min="9997" max="9997" width="9" style="63" customWidth="1"/>
    <col min="9998" max="9998" width="8.28515625" style="63" customWidth="1"/>
    <col min="9999" max="9999" width="9.140625" style="63"/>
    <col min="10000" max="10000" width="8.5703125" style="63" customWidth="1"/>
    <col min="10001" max="10240" width="9.140625" style="63"/>
    <col min="10241" max="10241" width="3.42578125" style="63" customWidth="1"/>
    <col min="10242" max="10242" width="25.42578125" style="63" customWidth="1"/>
    <col min="10243" max="10243" width="7.140625" style="63" customWidth="1"/>
    <col min="10244" max="10244" width="4.5703125" style="63" customWidth="1"/>
    <col min="10245" max="10246" width="9.85546875" style="63" customWidth="1"/>
    <col min="10247" max="10247" width="8.5703125" style="63" customWidth="1"/>
    <col min="10248" max="10248" width="9.140625" style="63" customWidth="1"/>
    <col min="10249" max="10249" width="10.5703125" style="63" customWidth="1"/>
    <col min="10250" max="10250" width="9.140625" style="63" customWidth="1"/>
    <col min="10251" max="10251" width="7.7109375" style="63" customWidth="1"/>
    <col min="10252" max="10252" width="8.28515625" style="63" customWidth="1"/>
    <col min="10253" max="10253" width="9" style="63" customWidth="1"/>
    <col min="10254" max="10254" width="8.28515625" style="63" customWidth="1"/>
    <col min="10255" max="10255" width="9.140625" style="63"/>
    <col min="10256" max="10256" width="8.5703125" style="63" customWidth="1"/>
    <col min="10257" max="10496" width="9.140625" style="63"/>
    <col min="10497" max="10497" width="3.42578125" style="63" customWidth="1"/>
    <col min="10498" max="10498" width="25.42578125" style="63" customWidth="1"/>
    <col min="10499" max="10499" width="7.140625" style="63" customWidth="1"/>
    <col min="10500" max="10500" width="4.5703125" style="63" customWidth="1"/>
    <col min="10501" max="10502" width="9.85546875" style="63" customWidth="1"/>
    <col min="10503" max="10503" width="8.5703125" style="63" customWidth="1"/>
    <col min="10504" max="10504" width="9.140625" style="63" customWidth="1"/>
    <col min="10505" max="10505" width="10.5703125" style="63" customWidth="1"/>
    <col min="10506" max="10506" width="9.140625" style="63" customWidth="1"/>
    <col min="10507" max="10507" width="7.7109375" style="63" customWidth="1"/>
    <col min="10508" max="10508" width="8.28515625" style="63" customWidth="1"/>
    <col min="10509" max="10509" width="9" style="63" customWidth="1"/>
    <col min="10510" max="10510" width="8.28515625" style="63" customWidth="1"/>
    <col min="10511" max="10511" width="9.140625" style="63"/>
    <col min="10512" max="10512" width="8.5703125" style="63" customWidth="1"/>
    <col min="10513" max="10752" width="9.140625" style="63"/>
    <col min="10753" max="10753" width="3.42578125" style="63" customWidth="1"/>
    <col min="10754" max="10754" width="25.42578125" style="63" customWidth="1"/>
    <col min="10755" max="10755" width="7.140625" style="63" customWidth="1"/>
    <col min="10756" max="10756" width="4.5703125" style="63" customWidth="1"/>
    <col min="10757" max="10758" width="9.85546875" style="63" customWidth="1"/>
    <col min="10759" max="10759" width="8.5703125" style="63" customWidth="1"/>
    <col min="10760" max="10760" width="9.140625" style="63" customWidth="1"/>
    <col min="10761" max="10761" width="10.5703125" style="63" customWidth="1"/>
    <col min="10762" max="10762" width="9.140625" style="63" customWidth="1"/>
    <col min="10763" max="10763" width="7.7109375" style="63" customWidth="1"/>
    <col min="10764" max="10764" width="8.28515625" style="63" customWidth="1"/>
    <col min="10765" max="10765" width="9" style="63" customWidth="1"/>
    <col min="10766" max="10766" width="8.28515625" style="63" customWidth="1"/>
    <col min="10767" max="10767" width="9.140625" style="63"/>
    <col min="10768" max="10768" width="8.5703125" style="63" customWidth="1"/>
    <col min="10769" max="11008" width="9.140625" style="63"/>
    <col min="11009" max="11009" width="3.42578125" style="63" customWidth="1"/>
    <col min="11010" max="11010" width="25.42578125" style="63" customWidth="1"/>
    <col min="11011" max="11011" width="7.140625" style="63" customWidth="1"/>
    <col min="11012" max="11012" width="4.5703125" style="63" customWidth="1"/>
    <col min="11013" max="11014" width="9.85546875" style="63" customWidth="1"/>
    <col min="11015" max="11015" width="8.5703125" style="63" customWidth="1"/>
    <col min="11016" max="11016" width="9.140625" style="63" customWidth="1"/>
    <col min="11017" max="11017" width="10.5703125" style="63" customWidth="1"/>
    <col min="11018" max="11018" width="9.140625" style="63" customWidth="1"/>
    <col min="11019" max="11019" width="7.7109375" style="63" customWidth="1"/>
    <col min="11020" max="11020" width="8.28515625" style="63" customWidth="1"/>
    <col min="11021" max="11021" width="9" style="63" customWidth="1"/>
    <col min="11022" max="11022" width="8.28515625" style="63" customWidth="1"/>
    <col min="11023" max="11023" width="9.140625" style="63"/>
    <col min="11024" max="11024" width="8.5703125" style="63" customWidth="1"/>
    <col min="11025" max="11264" width="9.140625" style="63"/>
    <col min="11265" max="11265" width="3.42578125" style="63" customWidth="1"/>
    <col min="11266" max="11266" width="25.42578125" style="63" customWidth="1"/>
    <col min="11267" max="11267" width="7.140625" style="63" customWidth="1"/>
    <col min="11268" max="11268" width="4.5703125" style="63" customWidth="1"/>
    <col min="11269" max="11270" width="9.85546875" style="63" customWidth="1"/>
    <col min="11271" max="11271" width="8.5703125" style="63" customWidth="1"/>
    <col min="11272" max="11272" width="9.140625" style="63" customWidth="1"/>
    <col min="11273" max="11273" width="10.5703125" style="63" customWidth="1"/>
    <col min="11274" max="11274" width="9.140625" style="63" customWidth="1"/>
    <col min="11275" max="11275" width="7.7109375" style="63" customWidth="1"/>
    <col min="11276" max="11276" width="8.28515625" style="63" customWidth="1"/>
    <col min="11277" max="11277" width="9" style="63" customWidth="1"/>
    <col min="11278" max="11278" width="8.28515625" style="63" customWidth="1"/>
    <col min="11279" max="11279" width="9.140625" style="63"/>
    <col min="11280" max="11280" width="8.5703125" style="63" customWidth="1"/>
    <col min="11281" max="11520" width="9.140625" style="63"/>
    <col min="11521" max="11521" width="3.42578125" style="63" customWidth="1"/>
    <col min="11522" max="11522" width="25.42578125" style="63" customWidth="1"/>
    <col min="11523" max="11523" width="7.140625" style="63" customWidth="1"/>
    <col min="11524" max="11524" width="4.5703125" style="63" customWidth="1"/>
    <col min="11525" max="11526" width="9.85546875" style="63" customWidth="1"/>
    <col min="11527" max="11527" width="8.5703125" style="63" customWidth="1"/>
    <col min="11528" max="11528" width="9.140625" style="63" customWidth="1"/>
    <col min="11529" max="11529" width="10.5703125" style="63" customWidth="1"/>
    <col min="11530" max="11530" width="9.140625" style="63" customWidth="1"/>
    <col min="11531" max="11531" width="7.7109375" style="63" customWidth="1"/>
    <col min="11532" max="11532" width="8.28515625" style="63" customWidth="1"/>
    <col min="11533" max="11533" width="9" style="63" customWidth="1"/>
    <col min="11534" max="11534" width="8.28515625" style="63" customWidth="1"/>
    <col min="11535" max="11535" width="9.140625" style="63"/>
    <col min="11536" max="11536" width="8.5703125" style="63" customWidth="1"/>
    <col min="11537" max="11776" width="9.140625" style="63"/>
    <col min="11777" max="11777" width="3.42578125" style="63" customWidth="1"/>
    <col min="11778" max="11778" width="25.42578125" style="63" customWidth="1"/>
    <col min="11779" max="11779" width="7.140625" style="63" customWidth="1"/>
    <col min="11780" max="11780" width="4.5703125" style="63" customWidth="1"/>
    <col min="11781" max="11782" width="9.85546875" style="63" customWidth="1"/>
    <col min="11783" max="11783" width="8.5703125" style="63" customWidth="1"/>
    <col min="11784" max="11784" width="9.140625" style="63" customWidth="1"/>
    <col min="11785" max="11785" width="10.5703125" style="63" customWidth="1"/>
    <col min="11786" max="11786" width="9.140625" style="63" customWidth="1"/>
    <col min="11787" max="11787" width="7.7109375" style="63" customWidth="1"/>
    <col min="11788" max="11788" width="8.28515625" style="63" customWidth="1"/>
    <col min="11789" max="11789" width="9" style="63" customWidth="1"/>
    <col min="11790" max="11790" width="8.28515625" style="63" customWidth="1"/>
    <col min="11791" max="11791" width="9.140625" style="63"/>
    <col min="11792" max="11792" width="8.5703125" style="63" customWidth="1"/>
    <col min="11793" max="12032" width="9.140625" style="63"/>
    <col min="12033" max="12033" width="3.42578125" style="63" customWidth="1"/>
    <col min="12034" max="12034" width="25.42578125" style="63" customWidth="1"/>
    <col min="12035" max="12035" width="7.140625" style="63" customWidth="1"/>
    <col min="12036" max="12036" width="4.5703125" style="63" customWidth="1"/>
    <col min="12037" max="12038" width="9.85546875" style="63" customWidth="1"/>
    <col min="12039" max="12039" width="8.5703125" style="63" customWidth="1"/>
    <col min="12040" max="12040" width="9.140625" style="63" customWidth="1"/>
    <col min="12041" max="12041" width="10.5703125" style="63" customWidth="1"/>
    <col min="12042" max="12042" width="9.140625" style="63" customWidth="1"/>
    <col min="12043" max="12043" width="7.7109375" style="63" customWidth="1"/>
    <col min="12044" max="12044" width="8.28515625" style="63" customWidth="1"/>
    <col min="12045" max="12045" width="9" style="63" customWidth="1"/>
    <col min="12046" max="12046" width="8.28515625" style="63" customWidth="1"/>
    <col min="12047" max="12047" width="9.140625" style="63"/>
    <col min="12048" max="12048" width="8.5703125" style="63" customWidth="1"/>
    <col min="12049" max="12288" width="9.140625" style="63"/>
    <col min="12289" max="12289" width="3.42578125" style="63" customWidth="1"/>
    <col min="12290" max="12290" width="25.42578125" style="63" customWidth="1"/>
    <col min="12291" max="12291" width="7.140625" style="63" customWidth="1"/>
    <col min="12292" max="12292" width="4.5703125" style="63" customWidth="1"/>
    <col min="12293" max="12294" width="9.85546875" style="63" customWidth="1"/>
    <col min="12295" max="12295" width="8.5703125" style="63" customWidth="1"/>
    <col min="12296" max="12296" width="9.140625" style="63" customWidth="1"/>
    <col min="12297" max="12297" width="10.5703125" style="63" customWidth="1"/>
    <col min="12298" max="12298" width="9.140625" style="63" customWidth="1"/>
    <col min="12299" max="12299" width="7.7109375" style="63" customWidth="1"/>
    <col min="12300" max="12300" width="8.28515625" style="63" customWidth="1"/>
    <col min="12301" max="12301" width="9" style="63" customWidth="1"/>
    <col min="12302" max="12302" width="8.28515625" style="63" customWidth="1"/>
    <col min="12303" max="12303" width="9.140625" style="63"/>
    <col min="12304" max="12304" width="8.5703125" style="63" customWidth="1"/>
    <col min="12305" max="12544" width="9.140625" style="63"/>
    <col min="12545" max="12545" width="3.42578125" style="63" customWidth="1"/>
    <col min="12546" max="12546" width="25.42578125" style="63" customWidth="1"/>
    <col min="12547" max="12547" width="7.140625" style="63" customWidth="1"/>
    <col min="12548" max="12548" width="4.5703125" style="63" customWidth="1"/>
    <col min="12549" max="12550" width="9.85546875" style="63" customWidth="1"/>
    <col min="12551" max="12551" width="8.5703125" style="63" customWidth="1"/>
    <col min="12552" max="12552" width="9.140625" style="63" customWidth="1"/>
    <col min="12553" max="12553" width="10.5703125" style="63" customWidth="1"/>
    <col min="12554" max="12554" width="9.140625" style="63" customWidth="1"/>
    <col min="12555" max="12555" width="7.7109375" style="63" customWidth="1"/>
    <col min="12556" max="12556" width="8.28515625" style="63" customWidth="1"/>
    <col min="12557" max="12557" width="9" style="63" customWidth="1"/>
    <col min="12558" max="12558" width="8.28515625" style="63" customWidth="1"/>
    <col min="12559" max="12559" width="9.140625" style="63"/>
    <col min="12560" max="12560" width="8.5703125" style="63" customWidth="1"/>
    <col min="12561" max="12800" width="9.140625" style="63"/>
    <col min="12801" max="12801" width="3.42578125" style="63" customWidth="1"/>
    <col min="12802" max="12802" width="25.42578125" style="63" customWidth="1"/>
    <col min="12803" max="12803" width="7.140625" style="63" customWidth="1"/>
    <col min="12804" max="12804" width="4.5703125" style="63" customWidth="1"/>
    <col min="12805" max="12806" width="9.85546875" style="63" customWidth="1"/>
    <col min="12807" max="12807" width="8.5703125" style="63" customWidth="1"/>
    <col min="12808" max="12808" width="9.140625" style="63" customWidth="1"/>
    <col min="12809" max="12809" width="10.5703125" style="63" customWidth="1"/>
    <col min="12810" max="12810" width="9.140625" style="63" customWidth="1"/>
    <col min="12811" max="12811" width="7.7109375" style="63" customWidth="1"/>
    <col min="12812" max="12812" width="8.28515625" style="63" customWidth="1"/>
    <col min="12813" max="12813" width="9" style="63" customWidth="1"/>
    <col min="12814" max="12814" width="8.28515625" style="63" customWidth="1"/>
    <col min="12815" max="12815" width="9.140625" style="63"/>
    <col min="12816" max="12816" width="8.5703125" style="63" customWidth="1"/>
    <col min="12817" max="13056" width="9.140625" style="63"/>
    <col min="13057" max="13057" width="3.42578125" style="63" customWidth="1"/>
    <col min="13058" max="13058" width="25.42578125" style="63" customWidth="1"/>
    <col min="13059" max="13059" width="7.140625" style="63" customWidth="1"/>
    <col min="13060" max="13060" width="4.5703125" style="63" customWidth="1"/>
    <col min="13061" max="13062" width="9.85546875" style="63" customWidth="1"/>
    <col min="13063" max="13063" width="8.5703125" style="63" customWidth="1"/>
    <col min="13064" max="13064" width="9.140625" style="63" customWidth="1"/>
    <col min="13065" max="13065" width="10.5703125" style="63" customWidth="1"/>
    <col min="13066" max="13066" width="9.140625" style="63" customWidth="1"/>
    <col min="13067" max="13067" width="7.7109375" style="63" customWidth="1"/>
    <col min="13068" max="13068" width="8.28515625" style="63" customWidth="1"/>
    <col min="13069" max="13069" width="9" style="63" customWidth="1"/>
    <col min="13070" max="13070" width="8.28515625" style="63" customWidth="1"/>
    <col min="13071" max="13071" width="9.140625" style="63"/>
    <col min="13072" max="13072" width="8.5703125" style="63" customWidth="1"/>
    <col min="13073" max="13312" width="9.140625" style="63"/>
    <col min="13313" max="13313" width="3.42578125" style="63" customWidth="1"/>
    <col min="13314" max="13314" width="25.42578125" style="63" customWidth="1"/>
    <col min="13315" max="13315" width="7.140625" style="63" customWidth="1"/>
    <col min="13316" max="13316" width="4.5703125" style="63" customWidth="1"/>
    <col min="13317" max="13318" width="9.85546875" style="63" customWidth="1"/>
    <col min="13319" max="13319" width="8.5703125" style="63" customWidth="1"/>
    <col min="13320" max="13320" width="9.140625" style="63" customWidth="1"/>
    <col min="13321" max="13321" width="10.5703125" style="63" customWidth="1"/>
    <col min="13322" max="13322" width="9.140625" style="63" customWidth="1"/>
    <col min="13323" max="13323" width="7.7109375" style="63" customWidth="1"/>
    <col min="13324" max="13324" width="8.28515625" style="63" customWidth="1"/>
    <col min="13325" max="13325" width="9" style="63" customWidth="1"/>
    <col min="13326" max="13326" width="8.28515625" style="63" customWidth="1"/>
    <col min="13327" max="13327" width="9.140625" style="63"/>
    <col min="13328" max="13328" width="8.5703125" style="63" customWidth="1"/>
    <col min="13329" max="13568" width="9.140625" style="63"/>
    <col min="13569" max="13569" width="3.42578125" style="63" customWidth="1"/>
    <col min="13570" max="13570" width="25.42578125" style="63" customWidth="1"/>
    <col min="13571" max="13571" width="7.140625" style="63" customWidth="1"/>
    <col min="13572" max="13572" width="4.5703125" style="63" customWidth="1"/>
    <col min="13573" max="13574" width="9.85546875" style="63" customWidth="1"/>
    <col min="13575" max="13575" width="8.5703125" style="63" customWidth="1"/>
    <col min="13576" max="13576" width="9.140625" style="63" customWidth="1"/>
    <col min="13577" max="13577" width="10.5703125" style="63" customWidth="1"/>
    <col min="13578" max="13578" width="9.140625" style="63" customWidth="1"/>
    <col min="13579" max="13579" width="7.7109375" style="63" customWidth="1"/>
    <col min="13580" max="13580" width="8.28515625" style="63" customWidth="1"/>
    <col min="13581" max="13581" width="9" style="63" customWidth="1"/>
    <col min="13582" max="13582" width="8.28515625" style="63" customWidth="1"/>
    <col min="13583" max="13583" width="9.140625" style="63"/>
    <col min="13584" max="13584" width="8.5703125" style="63" customWidth="1"/>
    <col min="13585" max="13824" width="9.140625" style="63"/>
    <col min="13825" max="13825" width="3.42578125" style="63" customWidth="1"/>
    <col min="13826" max="13826" width="25.42578125" style="63" customWidth="1"/>
    <col min="13827" max="13827" width="7.140625" style="63" customWidth="1"/>
    <col min="13828" max="13828" width="4.5703125" style="63" customWidth="1"/>
    <col min="13829" max="13830" width="9.85546875" style="63" customWidth="1"/>
    <col min="13831" max="13831" width="8.5703125" style="63" customWidth="1"/>
    <col min="13832" max="13832" width="9.140625" style="63" customWidth="1"/>
    <col min="13833" max="13833" width="10.5703125" style="63" customWidth="1"/>
    <col min="13834" max="13834" width="9.140625" style="63" customWidth="1"/>
    <col min="13835" max="13835" width="7.7109375" style="63" customWidth="1"/>
    <col min="13836" max="13836" width="8.28515625" style="63" customWidth="1"/>
    <col min="13837" max="13837" width="9" style="63" customWidth="1"/>
    <col min="13838" max="13838" width="8.28515625" style="63" customWidth="1"/>
    <col min="13839" max="13839" width="9.140625" style="63"/>
    <col min="13840" max="13840" width="8.5703125" style="63" customWidth="1"/>
    <col min="13841" max="14080" width="9.140625" style="63"/>
    <col min="14081" max="14081" width="3.42578125" style="63" customWidth="1"/>
    <col min="14082" max="14082" width="25.42578125" style="63" customWidth="1"/>
    <col min="14083" max="14083" width="7.140625" style="63" customWidth="1"/>
    <col min="14084" max="14084" width="4.5703125" style="63" customWidth="1"/>
    <col min="14085" max="14086" width="9.85546875" style="63" customWidth="1"/>
    <col min="14087" max="14087" width="8.5703125" style="63" customWidth="1"/>
    <col min="14088" max="14088" width="9.140625" style="63" customWidth="1"/>
    <col min="14089" max="14089" width="10.5703125" style="63" customWidth="1"/>
    <col min="14090" max="14090" width="9.140625" style="63" customWidth="1"/>
    <col min="14091" max="14091" width="7.7109375" style="63" customWidth="1"/>
    <col min="14092" max="14092" width="8.28515625" style="63" customWidth="1"/>
    <col min="14093" max="14093" width="9" style="63" customWidth="1"/>
    <col min="14094" max="14094" width="8.28515625" style="63" customWidth="1"/>
    <col min="14095" max="14095" width="9.140625" style="63"/>
    <col min="14096" max="14096" width="8.5703125" style="63" customWidth="1"/>
    <col min="14097" max="14336" width="9.140625" style="63"/>
    <col min="14337" max="14337" width="3.42578125" style="63" customWidth="1"/>
    <col min="14338" max="14338" width="25.42578125" style="63" customWidth="1"/>
    <col min="14339" max="14339" width="7.140625" style="63" customWidth="1"/>
    <col min="14340" max="14340" width="4.5703125" style="63" customWidth="1"/>
    <col min="14341" max="14342" width="9.85546875" style="63" customWidth="1"/>
    <col min="14343" max="14343" width="8.5703125" style="63" customWidth="1"/>
    <col min="14344" max="14344" width="9.140625" style="63" customWidth="1"/>
    <col min="14345" max="14345" width="10.5703125" style="63" customWidth="1"/>
    <col min="14346" max="14346" width="9.140625" style="63" customWidth="1"/>
    <col min="14347" max="14347" width="7.7109375" style="63" customWidth="1"/>
    <col min="14348" max="14348" width="8.28515625" style="63" customWidth="1"/>
    <col min="14349" max="14349" width="9" style="63" customWidth="1"/>
    <col min="14350" max="14350" width="8.28515625" style="63" customWidth="1"/>
    <col min="14351" max="14351" width="9.140625" style="63"/>
    <col min="14352" max="14352" width="8.5703125" style="63" customWidth="1"/>
    <col min="14353" max="14592" width="9.140625" style="63"/>
    <col min="14593" max="14593" width="3.42578125" style="63" customWidth="1"/>
    <col min="14594" max="14594" width="25.42578125" style="63" customWidth="1"/>
    <col min="14595" max="14595" width="7.140625" style="63" customWidth="1"/>
    <col min="14596" max="14596" width="4.5703125" style="63" customWidth="1"/>
    <col min="14597" max="14598" width="9.85546875" style="63" customWidth="1"/>
    <col min="14599" max="14599" width="8.5703125" style="63" customWidth="1"/>
    <col min="14600" max="14600" width="9.140625" style="63" customWidth="1"/>
    <col min="14601" max="14601" width="10.5703125" style="63" customWidth="1"/>
    <col min="14602" max="14602" width="9.140625" style="63" customWidth="1"/>
    <col min="14603" max="14603" width="7.7109375" style="63" customWidth="1"/>
    <col min="14604" max="14604" width="8.28515625" style="63" customWidth="1"/>
    <col min="14605" max="14605" width="9" style="63" customWidth="1"/>
    <col min="14606" max="14606" width="8.28515625" style="63" customWidth="1"/>
    <col min="14607" max="14607" width="9.140625" style="63"/>
    <col min="14608" max="14608" width="8.5703125" style="63" customWidth="1"/>
    <col min="14609" max="14848" width="9.140625" style="63"/>
    <col min="14849" max="14849" width="3.42578125" style="63" customWidth="1"/>
    <col min="14850" max="14850" width="25.42578125" style="63" customWidth="1"/>
    <col min="14851" max="14851" width="7.140625" style="63" customWidth="1"/>
    <col min="14852" max="14852" width="4.5703125" style="63" customWidth="1"/>
    <col min="14853" max="14854" width="9.85546875" style="63" customWidth="1"/>
    <col min="14855" max="14855" width="8.5703125" style="63" customWidth="1"/>
    <col min="14856" max="14856" width="9.140625" style="63" customWidth="1"/>
    <col min="14857" max="14857" width="10.5703125" style="63" customWidth="1"/>
    <col min="14858" max="14858" width="9.140625" style="63" customWidth="1"/>
    <col min="14859" max="14859" width="7.7109375" style="63" customWidth="1"/>
    <col min="14860" max="14860" width="8.28515625" style="63" customWidth="1"/>
    <col min="14861" max="14861" width="9" style="63" customWidth="1"/>
    <col min="14862" max="14862" width="8.28515625" style="63" customWidth="1"/>
    <col min="14863" max="14863" width="9.140625" style="63"/>
    <col min="14864" max="14864" width="8.5703125" style="63" customWidth="1"/>
    <col min="14865" max="15104" width="9.140625" style="63"/>
    <col min="15105" max="15105" width="3.42578125" style="63" customWidth="1"/>
    <col min="15106" max="15106" width="25.42578125" style="63" customWidth="1"/>
    <col min="15107" max="15107" width="7.140625" style="63" customWidth="1"/>
    <col min="15108" max="15108" width="4.5703125" style="63" customWidth="1"/>
    <col min="15109" max="15110" width="9.85546875" style="63" customWidth="1"/>
    <col min="15111" max="15111" width="8.5703125" style="63" customWidth="1"/>
    <col min="15112" max="15112" width="9.140625" style="63" customWidth="1"/>
    <col min="15113" max="15113" width="10.5703125" style="63" customWidth="1"/>
    <col min="15114" max="15114" width="9.140625" style="63" customWidth="1"/>
    <col min="15115" max="15115" width="7.7109375" style="63" customWidth="1"/>
    <col min="15116" max="15116" width="8.28515625" style="63" customWidth="1"/>
    <col min="15117" max="15117" width="9" style="63" customWidth="1"/>
    <col min="15118" max="15118" width="8.28515625" style="63" customWidth="1"/>
    <col min="15119" max="15119" width="9.140625" style="63"/>
    <col min="15120" max="15120" width="8.5703125" style="63" customWidth="1"/>
    <col min="15121" max="15360" width="9.140625" style="63"/>
    <col min="15361" max="15361" width="3.42578125" style="63" customWidth="1"/>
    <col min="15362" max="15362" width="25.42578125" style="63" customWidth="1"/>
    <col min="15363" max="15363" width="7.140625" style="63" customWidth="1"/>
    <col min="15364" max="15364" width="4.5703125" style="63" customWidth="1"/>
    <col min="15365" max="15366" width="9.85546875" style="63" customWidth="1"/>
    <col min="15367" max="15367" width="8.5703125" style="63" customWidth="1"/>
    <col min="15368" max="15368" width="9.140625" style="63" customWidth="1"/>
    <col min="15369" max="15369" width="10.5703125" style="63" customWidth="1"/>
    <col min="15370" max="15370" width="9.140625" style="63" customWidth="1"/>
    <col min="15371" max="15371" width="7.7109375" style="63" customWidth="1"/>
    <col min="15372" max="15372" width="8.28515625" style="63" customWidth="1"/>
    <col min="15373" max="15373" width="9" style="63" customWidth="1"/>
    <col min="15374" max="15374" width="8.28515625" style="63" customWidth="1"/>
    <col min="15375" max="15375" width="9.140625" style="63"/>
    <col min="15376" max="15376" width="8.5703125" style="63" customWidth="1"/>
    <col min="15377" max="15616" width="9.140625" style="63"/>
    <col min="15617" max="15617" width="3.42578125" style="63" customWidth="1"/>
    <col min="15618" max="15618" width="25.42578125" style="63" customWidth="1"/>
    <col min="15619" max="15619" width="7.140625" style="63" customWidth="1"/>
    <col min="15620" max="15620" width="4.5703125" style="63" customWidth="1"/>
    <col min="15621" max="15622" width="9.85546875" style="63" customWidth="1"/>
    <col min="15623" max="15623" width="8.5703125" style="63" customWidth="1"/>
    <col min="15624" max="15624" width="9.140625" style="63" customWidth="1"/>
    <col min="15625" max="15625" width="10.5703125" style="63" customWidth="1"/>
    <col min="15626" max="15626" width="9.140625" style="63" customWidth="1"/>
    <col min="15627" max="15627" width="7.7109375" style="63" customWidth="1"/>
    <col min="15628" max="15628" width="8.28515625" style="63" customWidth="1"/>
    <col min="15629" max="15629" width="9" style="63" customWidth="1"/>
    <col min="15630" max="15630" width="8.28515625" style="63" customWidth="1"/>
    <col min="15631" max="15631" width="9.140625" style="63"/>
    <col min="15632" max="15632" width="8.5703125" style="63" customWidth="1"/>
    <col min="15633" max="15872" width="9.140625" style="63"/>
    <col min="15873" max="15873" width="3.42578125" style="63" customWidth="1"/>
    <col min="15874" max="15874" width="25.42578125" style="63" customWidth="1"/>
    <col min="15875" max="15875" width="7.140625" style="63" customWidth="1"/>
    <col min="15876" max="15876" width="4.5703125" style="63" customWidth="1"/>
    <col min="15877" max="15878" width="9.85546875" style="63" customWidth="1"/>
    <col min="15879" max="15879" width="8.5703125" style="63" customWidth="1"/>
    <col min="15880" max="15880" width="9.140625" style="63" customWidth="1"/>
    <col min="15881" max="15881" width="10.5703125" style="63" customWidth="1"/>
    <col min="15882" max="15882" width="9.140625" style="63" customWidth="1"/>
    <col min="15883" max="15883" width="7.7109375" style="63" customWidth="1"/>
    <col min="15884" max="15884" width="8.28515625" style="63" customWidth="1"/>
    <col min="15885" max="15885" width="9" style="63" customWidth="1"/>
    <col min="15886" max="15886" width="8.28515625" style="63" customWidth="1"/>
    <col min="15887" max="15887" width="9.140625" style="63"/>
    <col min="15888" max="15888" width="8.5703125" style="63" customWidth="1"/>
    <col min="15889" max="16128" width="9.140625" style="63"/>
    <col min="16129" max="16129" width="3.42578125" style="63" customWidth="1"/>
    <col min="16130" max="16130" width="25.42578125" style="63" customWidth="1"/>
    <col min="16131" max="16131" width="7.140625" style="63" customWidth="1"/>
    <col min="16132" max="16132" width="4.5703125" style="63" customWidth="1"/>
    <col min="16133" max="16134" width="9.85546875" style="63" customWidth="1"/>
    <col min="16135" max="16135" width="8.5703125" style="63" customWidth="1"/>
    <col min="16136" max="16136" width="9.140625" style="63" customWidth="1"/>
    <col min="16137" max="16137" width="10.5703125" style="63" customWidth="1"/>
    <col min="16138" max="16138" width="9.140625" style="63" customWidth="1"/>
    <col min="16139" max="16139" width="7.7109375" style="63" customWidth="1"/>
    <col min="16140" max="16140" width="8.28515625" style="63" customWidth="1"/>
    <col min="16141" max="16141" width="9" style="63" customWidth="1"/>
    <col min="16142" max="16142" width="8.28515625" style="63" customWidth="1"/>
    <col min="16143" max="16143" width="9.140625" style="63"/>
    <col min="16144" max="16144" width="8.5703125" style="63" customWidth="1"/>
    <col min="16145" max="16384" width="9.140625" style="63"/>
  </cols>
  <sheetData>
    <row r="1" spans="1:10">
      <c r="C1" s="63"/>
      <c r="D1" s="63"/>
      <c r="E1" s="64"/>
      <c r="F1" s="63"/>
      <c r="G1" s="64"/>
      <c r="H1" s="63"/>
      <c r="I1" s="165" t="s">
        <v>83</v>
      </c>
    </row>
    <row r="2" spans="1:10" ht="21">
      <c r="A2" s="322" t="s">
        <v>82</v>
      </c>
      <c r="B2" s="322"/>
      <c r="C2" s="322"/>
      <c r="D2" s="322"/>
      <c r="E2" s="322"/>
      <c r="F2" s="322"/>
      <c r="G2" s="322"/>
      <c r="H2" s="322"/>
      <c r="I2" s="322"/>
      <c r="J2" s="322"/>
    </row>
    <row r="3" spans="1:10">
      <c r="A3" s="6" t="s">
        <v>81</v>
      </c>
      <c r="B3" s="65"/>
      <c r="C3" s="65"/>
      <c r="D3" s="65"/>
      <c r="E3" s="65"/>
      <c r="F3" s="65"/>
      <c r="G3" s="65"/>
      <c r="H3" s="65"/>
      <c r="I3" s="65"/>
      <c r="J3" s="66"/>
    </row>
    <row r="4" spans="1:10">
      <c r="A4" s="5" t="s">
        <v>48</v>
      </c>
      <c r="B4" s="67"/>
      <c r="C4" s="67"/>
      <c r="D4" s="67"/>
      <c r="E4" s="67"/>
      <c r="F4" s="67"/>
      <c r="G4" s="67"/>
      <c r="H4" s="67"/>
      <c r="I4" s="67"/>
      <c r="J4" s="68"/>
    </row>
    <row r="5" spans="1:10">
      <c r="A5" s="6" t="s">
        <v>80</v>
      </c>
      <c r="B5" s="65"/>
      <c r="C5" s="65"/>
      <c r="D5" s="65"/>
      <c r="E5" s="65"/>
      <c r="F5" s="65"/>
      <c r="G5" s="65"/>
      <c r="H5" s="65"/>
      <c r="I5" s="65"/>
      <c r="J5" s="66"/>
    </row>
    <row r="6" spans="1:10">
      <c r="A6" s="69" t="s">
        <v>79</v>
      </c>
      <c r="B6" s="70"/>
      <c r="C6" s="70"/>
      <c r="D6" s="70"/>
      <c r="E6" s="70"/>
      <c r="F6" s="70"/>
      <c r="G6" s="70"/>
      <c r="H6" s="70"/>
      <c r="I6" s="70"/>
    </row>
    <row r="7" spans="1:10">
      <c r="A7" s="323" t="s">
        <v>78</v>
      </c>
      <c r="B7" s="323" t="s">
        <v>43</v>
      </c>
      <c r="C7" s="325" t="s">
        <v>0</v>
      </c>
      <c r="D7" s="325" t="s">
        <v>77</v>
      </c>
      <c r="E7" s="327" t="s">
        <v>76</v>
      </c>
      <c r="F7" s="328"/>
      <c r="G7" s="327" t="s">
        <v>75</v>
      </c>
      <c r="H7" s="328"/>
      <c r="I7" s="71" t="s">
        <v>74</v>
      </c>
      <c r="J7" s="72" t="s">
        <v>29</v>
      </c>
    </row>
    <row r="8" spans="1:10">
      <c r="A8" s="324"/>
      <c r="B8" s="324"/>
      <c r="C8" s="326"/>
      <c r="D8" s="326"/>
      <c r="E8" s="73" t="s">
        <v>73</v>
      </c>
      <c r="F8" s="73" t="s">
        <v>16</v>
      </c>
      <c r="G8" s="73" t="s">
        <v>73</v>
      </c>
      <c r="H8" s="73" t="s">
        <v>16</v>
      </c>
      <c r="I8" s="73" t="s">
        <v>72</v>
      </c>
      <c r="J8" s="74"/>
    </row>
    <row r="9" spans="1:10">
      <c r="A9" s="75">
        <v>1</v>
      </c>
      <c r="B9" s="76" t="s">
        <v>41</v>
      </c>
      <c r="C9" s="77"/>
      <c r="D9" s="77"/>
      <c r="E9" s="77"/>
      <c r="F9" s="77"/>
      <c r="G9" s="77"/>
      <c r="H9" s="77"/>
      <c r="I9" s="71">
        <f>F9+H9</f>
        <v>0</v>
      </c>
      <c r="J9" s="76"/>
    </row>
    <row r="10" spans="1:10">
      <c r="A10" s="78"/>
      <c r="B10" s="79"/>
      <c r="C10" s="80"/>
      <c r="D10" s="80"/>
      <c r="E10" s="81"/>
      <c r="F10" s="82"/>
      <c r="G10" s="83"/>
      <c r="H10" s="84"/>
      <c r="I10" s="87">
        <f t="shared" ref="I10:I15" si="0">F10+H10</f>
        <v>0</v>
      </c>
      <c r="J10" s="85"/>
    </row>
    <row r="11" spans="1:10">
      <c r="A11" s="78"/>
      <c r="B11" s="79"/>
      <c r="C11" s="80"/>
      <c r="D11" s="86"/>
      <c r="E11" s="87"/>
      <c r="F11" s="88"/>
      <c r="G11" s="88"/>
      <c r="H11" s="88"/>
      <c r="I11" s="87">
        <f t="shared" si="0"/>
        <v>0</v>
      </c>
      <c r="J11" s="85"/>
    </row>
    <row r="12" spans="1:10">
      <c r="A12" s="78"/>
      <c r="B12" s="89"/>
      <c r="C12" s="80"/>
      <c r="D12" s="86"/>
      <c r="E12" s="87"/>
      <c r="F12" s="88"/>
      <c r="G12" s="88"/>
      <c r="H12" s="88"/>
      <c r="I12" s="87">
        <f t="shared" si="0"/>
        <v>0</v>
      </c>
      <c r="J12" s="85"/>
    </row>
    <row r="13" spans="1:10">
      <c r="A13" s="78"/>
      <c r="B13" s="90"/>
      <c r="C13" s="91"/>
      <c r="D13" s="86"/>
      <c r="E13" s="87"/>
      <c r="F13" s="88"/>
      <c r="G13" s="88"/>
      <c r="H13" s="88"/>
      <c r="I13" s="87">
        <f t="shared" si="0"/>
        <v>0</v>
      </c>
      <c r="J13" s="85"/>
    </row>
    <row r="14" spans="1:10">
      <c r="A14" s="78"/>
      <c r="B14" s="90"/>
      <c r="C14" s="80"/>
      <c r="D14" s="86"/>
      <c r="E14" s="87"/>
      <c r="F14" s="88"/>
      <c r="G14" s="88"/>
      <c r="H14" s="88"/>
      <c r="I14" s="87">
        <f t="shared" si="0"/>
        <v>0</v>
      </c>
      <c r="J14" s="85"/>
    </row>
    <row r="15" spans="1:10">
      <c r="A15" s="78"/>
      <c r="B15" s="92"/>
      <c r="C15" s="80"/>
      <c r="D15" s="86"/>
      <c r="E15" s="87"/>
      <c r="F15" s="88"/>
      <c r="G15" s="88"/>
      <c r="H15" s="88"/>
      <c r="I15" s="122">
        <f t="shared" si="0"/>
        <v>0</v>
      </c>
      <c r="J15" s="78"/>
    </row>
    <row r="16" spans="1:10">
      <c r="A16" s="93"/>
      <c r="B16" s="94" t="s">
        <v>71</v>
      </c>
      <c r="C16" s="95"/>
      <c r="D16" s="95"/>
      <c r="E16" s="95"/>
      <c r="F16" s="95"/>
      <c r="G16" s="95"/>
      <c r="H16" s="95"/>
      <c r="I16" s="96">
        <f>SUM(I9:I15)</f>
        <v>0</v>
      </c>
      <c r="J16" s="97"/>
    </row>
    <row r="17" spans="1:10">
      <c r="A17" s="98">
        <v>2</v>
      </c>
      <c r="B17" s="98" t="s">
        <v>40</v>
      </c>
      <c r="C17" s="80"/>
      <c r="D17" s="99"/>
      <c r="E17" s="100"/>
      <c r="F17" s="88"/>
      <c r="G17" s="100"/>
      <c r="H17" s="88"/>
      <c r="I17" s="71">
        <v>0</v>
      </c>
      <c r="J17" s="78"/>
    </row>
    <row r="18" spans="1:10">
      <c r="A18" s="101"/>
      <c r="B18" s="102"/>
      <c r="C18" s="80"/>
      <c r="D18" s="103"/>
      <c r="E18" s="104"/>
      <c r="F18" s="88"/>
      <c r="G18" s="104"/>
      <c r="H18" s="88"/>
      <c r="I18" s="87">
        <v>0</v>
      </c>
      <c r="J18" s="78"/>
    </row>
    <row r="19" spans="1:10">
      <c r="A19" s="105"/>
      <c r="B19" s="106"/>
      <c r="C19" s="80"/>
      <c r="D19" s="107"/>
      <c r="E19" s="108"/>
      <c r="F19" s="88"/>
      <c r="G19" s="108"/>
      <c r="H19" s="88"/>
      <c r="I19" s="87">
        <v>0</v>
      </c>
      <c r="J19" s="78"/>
    </row>
    <row r="20" spans="1:10">
      <c r="A20" s="109"/>
      <c r="B20" s="110"/>
      <c r="C20" s="111"/>
      <c r="D20" s="112"/>
      <c r="E20" s="113"/>
      <c r="F20" s="114"/>
      <c r="G20" s="113"/>
      <c r="H20" s="114"/>
      <c r="I20" s="87">
        <v>0</v>
      </c>
      <c r="J20" s="78"/>
    </row>
    <row r="21" spans="1:10">
      <c r="A21" s="109"/>
      <c r="B21" s="110"/>
      <c r="C21" s="111"/>
      <c r="D21" s="107"/>
      <c r="E21" s="108"/>
      <c r="F21" s="88"/>
      <c r="G21" s="108"/>
      <c r="H21" s="88"/>
      <c r="I21" s="87">
        <v>0</v>
      </c>
      <c r="J21" s="78"/>
    </row>
    <row r="22" spans="1:10">
      <c r="A22" s="109"/>
      <c r="B22" s="115"/>
      <c r="C22" s="80"/>
      <c r="D22" s="80"/>
      <c r="E22" s="81"/>
      <c r="F22" s="81"/>
      <c r="G22" s="81"/>
      <c r="H22" s="81"/>
      <c r="I22" s="87">
        <v>0</v>
      </c>
      <c r="J22" s="78"/>
    </row>
    <row r="23" spans="1:10">
      <c r="A23" s="116"/>
      <c r="B23" s="117"/>
      <c r="C23" s="118"/>
      <c r="D23" s="116"/>
      <c r="E23" s="119"/>
      <c r="F23" s="119"/>
      <c r="G23" s="119"/>
      <c r="H23" s="119"/>
      <c r="I23" s="122">
        <v>0</v>
      </c>
      <c r="J23" s="120"/>
    </row>
    <row r="24" spans="1:10">
      <c r="A24" s="93"/>
      <c r="B24" s="94" t="s">
        <v>71</v>
      </c>
      <c r="C24" s="95"/>
      <c r="D24" s="95"/>
      <c r="E24" s="96"/>
      <c r="F24" s="96"/>
      <c r="G24" s="96"/>
      <c r="H24" s="96"/>
      <c r="I24" s="96">
        <v>0</v>
      </c>
      <c r="J24" s="97"/>
    </row>
    <row r="25" spans="1:10">
      <c r="A25" s="93"/>
      <c r="B25" s="94" t="s">
        <v>2</v>
      </c>
      <c r="C25" s="95"/>
      <c r="D25" s="95"/>
      <c r="E25" s="96"/>
      <c r="F25" s="96"/>
      <c r="G25" s="96"/>
      <c r="H25" s="96"/>
      <c r="I25" s="96">
        <f>I16+I24</f>
        <v>0</v>
      </c>
      <c r="J25" s="97"/>
    </row>
  </sheetData>
  <mergeCells count="7">
    <mergeCell ref="A2:J2"/>
    <mergeCell ref="A7:A8"/>
    <mergeCell ref="B7:B8"/>
    <mergeCell ref="C7:C8"/>
    <mergeCell ref="D7:D8"/>
    <mergeCell ref="E7:F7"/>
    <mergeCell ref="G7:H7"/>
  </mergeCells>
  <printOptions horizontalCentered="1"/>
  <pageMargins left="0.59055118110236227" right="0.59055118110236227" top="0.78740157480314965" bottom="0.39370078740157483" header="0.31496062992125984" footer="0.31496062992125984"/>
  <pageSetup paperSize="9" scale="96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43"/>
  <sheetViews>
    <sheetView zoomScaleNormal="100" zoomScaleSheetLayoutView="100" workbookViewId="0">
      <selection activeCell="E24" sqref="E24"/>
    </sheetView>
  </sheetViews>
  <sheetFormatPr defaultColWidth="9" defaultRowHeight="18.75"/>
  <cols>
    <col min="1" max="1" width="45.5703125" style="32" customWidth="1"/>
    <col min="2" max="3" width="8.5703125" style="32" customWidth="1"/>
    <col min="4" max="4" width="14.140625" style="32" customWidth="1"/>
    <col min="5" max="5" width="16.85546875" style="32" customWidth="1"/>
    <col min="6" max="16384" width="9" style="32"/>
  </cols>
  <sheetData>
    <row r="1" spans="1:10" s="223" customFormat="1" ht="17.25">
      <c r="A1" s="291" t="s">
        <v>187</v>
      </c>
      <c r="B1" s="291"/>
      <c r="C1" s="291"/>
      <c r="D1" s="291"/>
      <c r="E1" s="291"/>
      <c r="F1" s="222"/>
      <c r="G1" s="222"/>
      <c r="H1" s="222"/>
      <c r="I1" s="222"/>
      <c r="J1" s="222"/>
    </row>
    <row r="2" spans="1:10" s="223" customFormat="1" ht="17.25">
      <c r="A2" s="228"/>
      <c r="B2" s="228"/>
      <c r="C2" s="228"/>
      <c r="D2" s="228"/>
      <c r="E2" s="228"/>
      <c r="F2" s="222"/>
      <c r="G2" s="222"/>
      <c r="H2" s="222"/>
      <c r="I2" s="222"/>
      <c r="J2" s="222"/>
    </row>
    <row r="3" spans="1:10" s="239" customFormat="1" ht="21">
      <c r="A3" s="240" t="s">
        <v>194</v>
      </c>
      <c r="B3" s="230"/>
      <c r="C3" s="230"/>
      <c r="D3" s="230"/>
      <c r="E3" s="238"/>
    </row>
    <row r="4" spans="1:10">
      <c r="A4" s="46" t="s">
        <v>6</v>
      </c>
      <c r="B4" s="46"/>
      <c r="C4" s="49" t="s">
        <v>28</v>
      </c>
      <c r="D4" s="46"/>
      <c r="E4" s="46"/>
    </row>
    <row r="5" spans="1:10">
      <c r="A5" s="45" t="s">
        <v>10</v>
      </c>
      <c r="B5" s="45"/>
      <c r="C5" s="49" t="s">
        <v>124</v>
      </c>
      <c r="D5" s="45"/>
      <c r="E5" s="45"/>
    </row>
    <row r="6" spans="1:10">
      <c r="A6" s="45"/>
      <c r="B6" s="45"/>
      <c r="C6" s="49"/>
      <c r="D6" s="45"/>
      <c r="E6" s="45"/>
    </row>
    <row r="7" spans="1:10">
      <c r="A7" s="52"/>
      <c r="B7" s="50" t="s">
        <v>4</v>
      </c>
      <c r="C7" s="53" t="s">
        <v>0</v>
      </c>
      <c r="D7" s="53" t="s">
        <v>8</v>
      </c>
      <c r="E7" s="53" t="s">
        <v>9</v>
      </c>
    </row>
    <row r="8" spans="1:10" s="38" customFormat="1">
      <c r="A8" s="52" t="s">
        <v>7</v>
      </c>
      <c r="B8" s="52"/>
      <c r="C8" s="52"/>
      <c r="D8" s="52"/>
      <c r="E8" s="52"/>
      <c r="F8" s="32"/>
      <c r="G8" s="32"/>
      <c r="H8" s="32"/>
      <c r="I8" s="32"/>
    </row>
    <row r="9" spans="1:10">
      <c r="A9" s="52" t="s">
        <v>171</v>
      </c>
      <c r="B9" s="52"/>
      <c r="C9" s="52"/>
      <c r="D9" s="52"/>
      <c r="E9" s="52"/>
    </row>
    <row r="10" spans="1:10">
      <c r="A10" s="52" t="s">
        <v>175</v>
      </c>
      <c r="B10" s="52"/>
      <c r="C10" s="52"/>
      <c r="D10" s="52"/>
      <c r="E10" s="52"/>
    </row>
    <row r="11" spans="1:10">
      <c r="A11" s="52" t="s">
        <v>170</v>
      </c>
      <c r="B11" s="52"/>
      <c r="C11" s="52"/>
      <c r="D11" s="52"/>
      <c r="E11" s="52"/>
    </row>
    <row r="12" spans="1:10" s="38" customFormat="1">
      <c r="A12" s="47" t="s">
        <v>12</v>
      </c>
      <c r="B12" s="47"/>
      <c r="C12" s="47"/>
      <c r="D12" s="47"/>
      <c r="E12" s="47"/>
      <c r="F12" s="32"/>
      <c r="G12" s="32"/>
      <c r="H12" s="32"/>
      <c r="I12" s="32"/>
      <c r="J12" s="32"/>
    </row>
    <row r="13" spans="1:10">
      <c r="A13" s="48" t="s">
        <v>183</v>
      </c>
      <c r="B13" s="47"/>
      <c r="C13" s="47"/>
      <c r="D13" s="47"/>
      <c r="E13" s="47"/>
    </row>
    <row r="14" spans="1:10">
      <c r="A14" s="48" t="s">
        <v>183</v>
      </c>
      <c r="B14" s="47"/>
      <c r="C14" s="47"/>
      <c r="D14" s="47"/>
      <c r="E14" s="47"/>
    </row>
    <row r="15" spans="1:10" s="38" customFormat="1">
      <c r="A15" s="47" t="s">
        <v>15</v>
      </c>
      <c r="B15" s="47"/>
      <c r="C15" s="47"/>
      <c r="D15" s="47"/>
      <c r="E15" s="47"/>
      <c r="F15" s="32"/>
      <c r="G15" s="32"/>
      <c r="H15" s="32"/>
      <c r="I15" s="32"/>
    </row>
    <row r="16" spans="1:10">
      <c r="A16" s="48" t="s">
        <v>183</v>
      </c>
      <c r="B16" s="47"/>
      <c r="C16" s="47"/>
      <c r="D16" s="47"/>
      <c r="E16" s="47"/>
    </row>
    <row r="17" spans="1:9">
      <c r="A17" s="48" t="s">
        <v>183</v>
      </c>
      <c r="B17" s="47"/>
      <c r="C17" s="47"/>
      <c r="D17" s="47"/>
      <c r="E17" s="47"/>
    </row>
    <row r="18" spans="1:9" s="38" customFormat="1">
      <c r="A18" s="47" t="s">
        <v>100</v>
      </c>
      <c r="B18" s="47"/>
      <c r="C18" s="47"/>
      <c r="D18" s="47"/>
      <c r="E18" s="47"/>
      <c r="F18" s="32"/>
      <c r="G18" s="32"/>
      <c r="H18" s="32"/>
      <c r="I18" s="32"/>
    </row>
    <row r="19" spans="1:9">
      <c r="A19" s="48" t="s">
        <v>183</v>
      </c>
      <c r="B19" s="47"/>
      <c r="C19" s="47"/>
      <c r="D19" s="47"/>
      <c r="E19" s="47"/>
    </row>
    <row r="20" spans="1:9">
      <c r="A20" s="48" t="s">
        <v>183</v>
      </c>
      <c r="B20" s="47"/>
      <c r="C20" s="47"/>
      <c r="D20" s="47"/>
      <c r="E20" s="47"/>
    </row>
    <row r="21" spans="1:9" s="41" customFormat="1">
      <c r="A21" s="227" t="s">
        <v>176</v>
      </c>
      <c r="B21" s="43"/>
      <c r="C21" s="43"/>
      <c r="D21" s="43"/>
      <c r="E21" s="43"/>
    </row>
    <row r="22" spans="1:9" s="41" customFormat="1">
      <c r="A22" s="48" t="s">
        <v>103</v>
      </c>
      <c r="B22" s="47"/>
      <c r="C22" s="47"/>
      <c r="D22" s="47"/>
      <c r="E22" s="47"/>
    </row>
    <row r="23" spans="1:9" s="41" customFormat="1">
      <c r="A23" s="48" t="s">
        <v>104</v>
      </c>
      <c r="B23" s="47"/>
      <c r="C23" s="47"/>
      <c r="D23" s="47"/>
      <c r="E23" s="47"/>
    </row>
    <row r="24" spans="1:9" s="41" customFormat="1">
      <c r="A24" s="48" t="s">
        <v>105</v>
      </c>
      <c r="B24" s="47"/>
      <c r="C24" s="47"/>
      <c r="D24" s="47"/>
      <c r="E24" s="47"/>
    </row>
    <row r="25" spans="1:9" s="41" customFormat="1">
      <c r="A25" s="48" t="s">
        <v>106</v>
      </c>
      <c r="B25" s="47"/>
      <c r="C25" s="47"/>
      <c r="D25" s="47"/>
      <c r="E25" s="47"/>
    </row>
    <row r="26" spans="1:9" s="41" customFormat="1">
      <c r="A26" s="48" t="s">
        <v>112</v>
      </c>
      <c r="B26" s="47"/>
      <c r="C26" s="47"/>
      <c r="D26" s="47"/>
      <c r="E26" s="47"/>
    </row>
    <row r="27" spans="1:9" s="41" customFormat="1">
      <c r="A27" s="57" t="s">
        <v>113</v>
      </c>
      <c r="B27" s="43"/>
      <c r="C27" s="43"/>
      <c r="D27" s="43"/>
      <c r="E27" s="43"/>
    </row>
    <row r="28" spans="1:9" s="41" customFormat="1">
      <c r="A28" s="47" t="s">
        <v>107</v>
      </c>
      <c r="B28" s="47"/>
      <c r="C28" s="47"/>
      <c r="D28" s="47"/>
      <c r="E28" s="47"/>
    </row>
    <row r="29" spans="1:9" s="41" customFormat="1">
      <c r="A29" s="51" t="s">
        <v>108</v>
      </c>
      <c r="B29" s="42"/>
      <c r="C29" s="42"/>
      <c r="D29" s="42"/>
      <c r="E29" s="42"/>
    </row>
    <row r="30" spans="1:9" s="41" customFormat="1">
      <c r="A30" s="48" t="s">
        <v>131</v>
      </c>
      <c r="B30" s="47" t="s">
        <v>132</v>
      </c>
      <c r="C30" s="43"/>
      <c r="D30" s="43"/>
      <c r="E30" s="43"/>
    </row>
    <row r="31" spans="1:9" s="41" customFormat="1">
      <c r="A31" s="199" t="s">
        <v>133</v>
      </c>
      <c r="B31" s="200" t="s">
        <v>134</v>
      </c>
      <c r="C31" s="55"/>
      <c r="D31" s="55"/>
      <c r="E31" s="55"/>
    </row>
    <row r="32" spans="1:9" s="41" customFormat="1">
      <c r="A32" s="199" t="s">
        <v>135</v>
      </c>
      <c r="B32" s="200" t="s">
        <v>134</v>
      </c>
      <c r="C32" s="55"/>
      <c r="D32" s="55"/>
      <c r="E32" s="55"/>
    </row>
    <row r="33" spans="1:5" s="41" customFormat="1">
      <c r="A33" s="199" t="s">
        <v>136</v>
      </c>
      <c r="B33" s="200" t="s">
        <v>134</v>
      </c>
      <c r="C33" s="55"/>
      <c r="D33" s="55"/>
      <c r="E33" s="55"/>
    </row>
    <row r="34" spans="1:5" s="41" customFormat="1">
      <c r="A34" s="199" t="s">
        <v>177</v>
      </c>
      <c r="B34" s="200" t="s">
        <v>134</v>
      </c>
      <c r="C34" s="55"/>
      <c r="D34" s="55"/>
      <c r="E34" s="55"/>
    </row>
    <row r="35" spans="1:5" s="56" customFormat="1">
      <c r="A35" s="47" t="s">
        <v>184</v>
      </c>
      <c r="B35" s="51" t="s">
        <v>127</v>
      </c>
      <c r="C35" s="47"/>
      <c r="D35" s="47"/>
      <c r="E35" s="47"/>
    </row>
    <row r="36" spans="1:5" s="41" customFormat="1">
      <c r="A36" s="47" t="s">
        <v>111</v>
      </c>
      <c r="B36" s="43"/>
      <c r="C36" s="43"/>
      <c r="D36" s="43"/>
      <c r="E36" s="43"/>
    </row>
    <row r="37" spans="1:5" s="47" customFormat="1">
      <c r="A37" s="51" t="s">
        <v>102</v>
      </c>
      <c r="B37" s="51"/>
      <c r="C37" s="51"/>
      <c r="D37" s="51"/>
      <c r="E37" s="51"/>
    </row>
    <row r="38" spans="1:5" s="31" customFormat="1">
      <c r="A38" s="48" t="s">
        <v>172</v>
      </c>
      <c r="B38" s="47" t="s">
        <v>182</v>
      </c>
      <c r="C38" s="47"/>
      <c r="D38" s="43"/>
      <c r="E38" s="43"/>
    </row>
    <row r="39" spans="1:5" s="31" customFormat="1">
      <c r="A39" s="48" t="s">
        <v>173</v>
      </c>
      <c r="B39" s="47" t="s">
        <v>182</v>
      </c>
      <c r="C39" s="47"/>
      <c r="D39" s="43"/>
      <c r="E39" s="43"/>
    </row>
    <row r="40" spans="1:5" s="31" customFormat="1">
      <c r="A40" s="48" t="s">
        <v>174</v>
      </c>
      <c r="B40" s="47" t="s">
        <v>182</v>
      </c>
      <c r="C40" s="47"/>
      <c r="D40" s="43"/>
      <c r="E40" s="43"/>
    </row>
    <row r="41" spans="1:5" s="31" customFormat="1" ht="18.75" customHeight="1">
      <c r="A41" s="48"/>
      <c r="B41" s="47"/>
      <c r="C41" s="47"/>
      <c r="D41" s="43"/>
      <c r="E41" s="43"/>
    </row>
    <row r="42" spans="1:5" s="41" customFormat="1" ht="35.25" customHeight="1">
      <c r="A42" s="329" t="s">
        <v>185</v>
      </c>
      <c r="B42" s="329"/>
      <c r="C42" s="329"/>
      <c r="D42" s="329"/>
      <c r="E42" s="329"/>
    </row>
    <row r="43" spans="1:5" ht="35.25" customHeight="1">
      <c r="A43" s="330" t="s">
        <v>193</v>
      </c>
      <c r="B43" s="330"/>
      <c r="C43" s="330"/>
      <c r="D43" s="330"/>
      <c r="E43" s="330"/>
    </row>
  </sheetData>
  <mergeCells count="3">
    <mergeCell ref="A1:E1"/>
    <mergeCell ref="A42:E42"/>
    <mergeCell ref="A43:E43"/>
  </mergeCells>
  <printOptions horizontalCentered="1"/>
  <pageMargins left="0.59055118110236227" right="0.59055118110236227" top="0.59055118110236227" bottom="0.39370078740157483" header="0.31496062992125984" footer="0.31496062992125984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workbookViewId="0">
      <selection activeCell="G18" sqref="G18"/>
    </sheetView>
  </sheetViews>
  <sheetFormatPr defaultRowHeight="18.75"/>
  <cols>
    <col min="1" max="1" width="14.42578125" style="1" customWidth="1"/>
    <col min="2" max="2" width="16.42578125" style="1" customWidth="1"/>
    <col min="3" max="3" width="18.5703125" style="1" customWidth="1"/>
    <col min="4" max="5" width="14.5703125" style="1" customWidth="1"/>
    <col min="6" max="6" width="12.42578125" style="1" customWidth="1"/>
    <col min="7" max="256" width="9.140625" style="1"/>
    <col min="257" max="257" width="14.42578125" style="1" customWidth="1"/>
    <col min="258" max="258" width="16.42578125" style="1" customWidth="1"/>
    <col min="259" max="259" width="18.5703125" style="1" customWidth="1"/>
    <col min="260" max="261" width="14.5703125" style="1" customWidth="1"/>
    <col min="262" max="262" width="12.42578125" style="1" customWidth="1"/>
    <col min="263" max="512" width="9.140625" style="1"/>
    <col min="513" max="513" width="14.42578125" style="1" customWidth="1"/>
    <col min="514" max="514" width="16.42578125" style="1" customWidth="1"/>
    <col min="515" max="515" width="18.5703125" style="1" customWidth="1"/>
    <col min="516" max="517" width="14.5703125" style="1" customWidth="1"/>
    <col min="518" max="518" width="12.42578125" style="1" customWidth="1"/>
    <col min="519" max="768" width="9.140625" style="1"/>
    <col min="769" max="769" width="14.42578125" style="1" customWidth="1"/>
    <col min="770" max="770" width="16.42578125" style="1" customWidth="1"/>
    <col min="771" max="771" width="18.5703125" style="1" customWidth="1"/>
    <col min="772" max="773" width="14.5703125" style="1" customWidth="1"/>
    <col min="774" max="774" width="12.42578125" style="1" customWidth="1"/>
    <col min="775" max="1024" width="9.140625" style="1"/>
    <col min="1025" max="1025" width="14.42578125" style="1" customWidth="1"/>
    <col min="1026" max="1026" width="16.42578125" style="1" customWidth="1"/>
    <col min="1027" max="1027" width="18.5703125" style="1" customWidth="1"/>
    <col min="1028" max="1029" width="14.5703125" style="1" customWidth="1"/>
    <col min="1030" max="1030" width="12.42578125" style="1" customWidth="1"/>
    <col min="1031" max="1280" width="9.140625" style="1"/>
    <col min="1281" max="1281" width="14.42578125" style="1" customWidth="1"/>
    <col min="1282" max="1282" width="16.42578125" style="1" customWidth="1"/>
    <col min="1283" max="1283" width="18.5703125" style="1" customWidth="1"/>
    <col min="1284" max="1285" width="14.5703125" style="1" customWidth="1"/>
    <col min="1286" max="1286" width="12.42578125" style="1" customWidth="1"/>
    <col min="1287" max="1536" width="9.140625" style="1"/>
    <col min="1537" max="1537" width="14.42578125" style="1" customWidth="1"/>
    <col min="1538" max="1538" width="16.42578125" style="1" customWidth="1"/>
    <col min="1539" max="1539" width="18.5703125" style="1" customWidth="1"/>
    <col min="1540" max="1541" width="14.5703125" style="1" customWidth="1"/>
    <col min="1542" max="1542" width="12.42578125" style="1" customWidth="1"/>
    <col min="1543" max="1792" width="9.140625" style="1"/>
    <col min="1793" max="1793" width="14.42578125" style="1" customWidth="1"/>
    <col min="1794" max="1794" width="16.42578125" style="1" customWidth="1"/>
    <col min="1795" max="1795" width="18.5703125" style="1" customWidth="1"/>
    <col min="1796" max="1797" width="14.5703125" style="1" customWidth="1"/>
    <col min="1798" max="1798" width="12.42578125" style="1" customWidth="1"/>
    <col min="1799" max="2048" width="9.140625" style="1"/>
    <col min="2049" max="2049" width="14.42578125" style="1" customWidth="1"/>
    <col min="2050" max="2050" width="16.42578125" style="1" customWidth="1"/>
    <col min="2051" max="2051" width="18.5703125" style="1" customWidth="1"/>
    <col min="2052" max="2053" width="14.5703125" style="1" customWidth="1"/>
    <col min="2054" max="2054" width="12.42578125" style="1" customWidth="1"/>
    <col min="2055" max="2304" width="9.140625" style="1"/>
    <col min="2305" max="2305" width="14.42578125" style="1" customWidth="1"/>
    <col min="2306" max="2306" width="16.42578125" style="1" customWidth="1"/>
    <col min="2307" max="2307" width="18.5703125" style="1" customWidth="1"/>
    <col min="2308" max="2309" width="14.5703125" style="1" customWidth="1"/>
    <col min="2310" max="2310" width="12.42578125" style="1" customWidth="1"/>
    <col min="2311" max="2560" width="9.140625" style="1"/>
    <col min="2561" max="2561" width="14.42578125" style="1" customWidth="1"/>
    <col min="2562" max="2562" width="16.42578125" style="1" customWidth="1"/>
    <col min="2563" max="2563" width="18.5703125" style="1" customWidth="1"/>
    <col min="2564" max="2565" width="14.5703125" style="1" customWidth="1"/>
    <col min="2566" max="2566" width="12.42578125" style="1" customWidth="1"/>
    <col min="2567" max="2816" width="9.140625" style="1"/>
    <col min="2817" max="2817" width="14.42578125" style="1" customWidth="1"/>
    <col min="2818" max="2818" width="16.42578125" style="1" customWidth="1"/>
    <col min="2819" max="2819" width="18.5703125" style="1" customWidth="1"/>
    <col min="2820" max="2821" width="14.5703125" style="1" customWidth="1"/>
    <col min="2822" max="2822" width="12.42578125" style="1" customWidth="1"/>
    <col min="2823" max="3072" width="9.140625" style="1"/>
    <col min="3073" max="3073" width="14.42578125" style="1" customWidth="1"/>
    <col min="3074" max="3074" width="16.42578125" style="1" customWidth="1"/>
    <col min="3075" max="3075" width="18.5703125" style="1" customWidth="1"/>
    <col min="3076" max="3077" width="14.5703125" style="1" customWidth="1"/>
    <col min="3078" max="3078" width="12.42578125" style="1" customWidth="1"/>
    <col min="3079" max="3328" width="9.140625" style="1"/>
    <col min="3329" max="3329" width="14.42578125" style="1" customWidth="1"/>
    <col min="3330" max="3330" width="16.42578125" style="1" customWidth="1"/>
    <col min="3331" max="3331" width="18.5703125" style="1" customWidth="1"/>
    <col min="3332" max="3333" width="14.5703125" style="1" customWidth="1"/>
    <col min="3334" max="3334" width="12.42578125" style="1" customWidth="1"/>
    <col min="3335" max="3584" width="9.140625" style="1"/>
    <col min="3585" max="3585" width="14.42578125" style="1" customWidth="1"/>
    <col min="3586" max="3586" width="16.42578125" style="1" customWidth="1"/>
    <col min="3587" max="3587" width="18.5703125" style="1" customWidth="1"/>
    <col min="3588" max="3589" width="14.5703125" style="1" customWidth="1"/>
    <col min="3590" max="3590" width="12.42578125" style="1" customWidth="1"/>
    <col min="3591" max="3840" width="9.140625" style="1"/>
    <col min="3841" max="3841" width="14.42578125" style="1" customWidth="1"/>
    <col min="3842" max="3842" width="16.42578125" style="1" customWidth="1"/>
    <col min="3843" max="3843" width="18.5703125" style="1" customWidth="1"/>
    <col min="3844" max="3845" width="14.5703125" style="1" customWidth="1"/>
    <col min="3846" max="3846" width="12.42578125" style="1" customWidth="1"/>
    <col min="3847" max="4096" width="9.140625" style="1"/>
    <col min="4097" max="4097" width="14.42578125" style="1" customWidth="1"/>
    <col min="4098" max="4098" width="16.42578125" style="1" customWidth="1"/>
    <col min="4099" max="4099" width="18.5703125" style="1" customWidth="1"/>
    <col min="4100" max="4101" width="14.5703125" style="1" customWidth="1"/>
    <col min="4102" max="4102" width="12.42578125" style="1" customWidth="1"/>
    <col min="4103" max="4352" width="9.140625" style="1"/>
    <col min="4353" max="4353" width="14.42578125" style="1" customWidth="1"/>
    <col min="4354" max="4354" width="16.42578125" style="1" customWidth="1"/>
    <col min="4355" max="4355" width="18.5703125" style="1" customWidth="1"/>
    <col min="4356" max="4357" width="14.5703125" style="1" customWidth="1"/>
    <col min="4358" max="4358" width="12.42578125" style="1" customWidth="1"/>
    <col min="4359" max="4608" width="9.140625" style="1"/>
    <col min="4609" max="4609" width="14.42578125" style="1" customWidth="1"/>
    <col min="4610" max="4610" width="16.42578125" style="1" customWidth="1"/>
    <col min="4611" max="4611" width="18.5703125" style="1" customWidth="1"/>
    <col min="4612" max="4613" width="14.5703125" style="1" customWidth="1"/>
    <col min="4614" max="4614" width="12.42578125" style="1" customWidth="1"/>
    <col min="4615" max="4864" width="9.140625" style="1"/>
    <col min="4865" max="4865" width="14.42578125" style="1" customWidth="1"/>
    <col min="4866" max="4866" width="16.42578125" style="1" customWidth="1"/>
    <col min="4867" max="4867" width="18.5703125" style="1" customWidth="1"/>
    <col min="4868" max="4869" width="14.5703125" style="1" customWidth="1"/>
    <col min="4870" max="4870" width="12.42578125" style="1" customWidth="1"/>
    <col min="4871" max="5120" width="9.140625" style="1"/>
    <col min="5121" max="5121" width="14.42578125" style="1" customWidth="1"/>
    <col min="5122" max="5122" width="16.42578125" style="1" customWidth="1"/>
    <col min="5123" max="5123" width="18.5703125" style="1" customWidth="1"/>
    <col min="5124" max="5125" width="14.5703125" style="1" customWidth="1"/>
    <col min="5126" max="5126" width="12.42578125" style="1" customWidth="1"/>
    <col min="5127" max="5376" width="9.140625" style="1"/>
    <col min="5377" max="5377" width="14.42578125" style="1" customWidth="1"/>
    <col min="5378" max="5378" width="16.42578125" style="1" customWidth="1"/>
    <col min="5379" max="5379" width="18.5703125" style="1" customWidth="1"/>
    <col min="5380" max="5381" width="14.5703125" style="1" customWidth="1"/>
    <col min="5382" max="5382" width="12.42578125" style="1" customWidth="1"/>
    <col min="5383" max="5632" width="9.140625" style="1"/>
    <col min="5633" max="5633" width="14.42578125" style="1" customWidth="1"/>
    <col min="5634" max="5634" width="16.42578125" style="1" customWidth="1"/>
    <col min="5635" max="5635" width="18.5703125" style="1" customWidth="1"/>
    <col min="5636" max="5637" width="14.5703125" style="1" customWidth="1"/>
    <col min="5638" max="5638" width="12.42578125" style="1" customWidth="1"/>
    <col min="5639" max="5888" width="9.140625" style="1"/>
    <col min="5889" max="5889" width="14.42578125" style="1" customWidth="1"/>
    <col min="5890" max="5890" width="16.42578125" style="1" customWidth="1"/>
    <col min="5891" max="5891" width="18.5703125" style="1" customWidth="1"/>
    <col min="5892" max="5893" width="14.5703125" style="1" customWidth="1"/>
    <col min="5894" max="5894" width="12.42578125" style="1" customWidth="1"/>
    <col min="5895" max="6144" width="9.140625" style="1"/>
    <col min="6145" max="6145" width="14.42578125" style="1" customWidth="1"/>
    <col min="6146" max="6146" width="16.42578125" style="1" customWidth="1"/>
    <col min="6147" max="6147" width="18.5703125" style="1" customWidth="1"/>
    <col min="6148" max="6149" width="14.5703125" style="1" customWidth="1"/>
    <col min="6150" max="6150" width="12.42578125" style="1" customWidth="1"/>
    <col min="6151" max="6400" width="9.140625" style="1"/>
    <col min="6401" max="6401" width="14.42578125" style="1" customWidth="1"/>
    <col min="6402" max="6402" width="16.42578125" style="1" customWidth="1"/>
    <col min="6403" max="6403" width="18.5703125" style="1" customWidth="1"/>
    <col min="6404" max="6405" width="14.5703125" style="1" customWidth="1"/>
    <col min="6406" max="6406" width="12.42578125" style="1" customWidth="1"/>
    <col min="6407" max="6656" width="9.140625" style="1"/>
    <col min="6657" max="6657" width="14.42578125" style="1" customWidth="1"/>
    <col min="6658" max="6658" width="16.42578125" style="1" customWidth="1"/>
    <col min="6659" max="6659" width="18.5703125" style="1" customWidth="1"/>
    <col min="6660" max="6661" width="14.5703125" style="1" customWidth="1"/>
    <col min="6662" max="6662" width="12.42578125" style="1" customWidth="1"/>
    <col min="6663" max="6912" width="9.140625" style="1"/>
    <col min="6913" max="6913" width="14.42578125" style="1" customWidth="1"/>
    <col min="6914" max="6914" width="16.42578125" style="1" customWidth="1"/>
    <col min="6915" max="6915" width="18.5703125" style="1" customWidth="1"/>
    <col min="6916" max="6917" width="14.5703125" style="1" customWidth="1"/>
    <col min="6918" max="6918" width="12.42578125" style="1" customWidth="1"/>
    <col min="6919" max="7168" width="9.140625" style="1"/>
    <col min="7169" max="7169" width="14.42578125" style="1" customWidth="1"/>
    <col min="7170" max="7170" width="16.42578125" style="1" customWidth="1"/>
    <col min="7171" max="7171" width="18.5703125" style="1" customWidth="1"/>
    <col min="7172" max="7173" width="14.5703125" style="1" customWidth="1"/>
    <col min="7174" max="7174" width="12.42578125" style="1" customWidth="1"/>
    <col min="7175" max="7424" width="9.140625" style="1"/>
    <col min="7425" max="7425" width="14.42578125" style="1" customWidth="1"/>
    <col min="7426" max="7426" width="16.42578125" style="1" customWidth="1"/>
    <col min="7427" max="7427" width="18.5703125" style="1" customWidth="1"/>
    <col min="7428" max="7429" width="14.5703125" style="1" customWidth="1"/>
    <col min="7430" max="7430" width="12.42578125" style="1" customWidth="1"/>
    <col min="7431" max="7680" width="9.140625" style="1"/>
    <col min="7681" max="7681" width="14.42578125" style="1" customWidth="1"/>
    <col min="7682" max="7682" width="16.42578125" style="1" customWidth="1"/>
    <col min="7683" max="7683" width="18.5703125" style="1" customWidth="1"/>
    <col min="7684" max="7685" width="14.5703125" style="1" customWidth="1"/>
    <col min="7686" max="7686" width="12.42578125" style="1" customWidth="1"/>
    <col min="7687" max="7936" width="9.140625" style="1"/>
    <col min="7937" max="7937" width="14.42578125" style="1" customWidth="1"/>
    <col min="7938" max="7938" width="16.42578125" style="1" customWidth="1"/>
    <col min="7939" max="7939" width="18.5703125" style="1" customWidth="1"/>
    <col min="7940" max="7941" width="14.5703125" style="1" customWidth="1"/>
    <col min="7942" max="7942" width="12.42578125" style="1" customWidth="1"/>
    <col min="7943" max="8192" width="9.140625" style="1"/>
    <col min="8193" max="8193" width="14.42578125" style="1" customWidth="1"/>
    <col min="8194" max="8194" width="16.42578125" style="1" customWidth="1"/>
    <col min="8195" max="8195" width="18.5703125" style="1" customWidth="1"/>
    <col min="8196" max="8197" width="14.5703125" style="1" customWidth="1"/>
    <col min="8198" max="8198" width="12.42578125" style="1" customWidth="1"/>
    <col min="8199" max="8448" width="9.140625" style="1"/>
    <col min="8449" max="8449" width="14.42578125" style="1" customWidth="1"/>
    <col min="8450" max="8450" width="16.42578125" style="1" customWidth="1"/>
    <col min="8451" max="8451" width="18.5703125" style="1" customWidth="1"/>
    <col min="8452" max="8453" width="14.5703125" style="1" customWidth="1"/>
    <col min="8454" max="8454" width="12.42578125" style="1" customWidth="1"/>
    <col min="8455" max="8704" width="9.140625" style="1"/>
    <col min="8705" max="8705" width="14.42578125" style="1" customWidth="1"/>
    <col min="8706" max="8706" width="16.42578125" style="1" customWidth="1"/>
    <col min="8707" max="8707" width="18.5703125" style="1" customWidth="1"/>
    <col min="8708" max="8709" width="14.5703125" style="1" customWidth="1"/>
    <col min="8710" max="8710" width="12.42578125" style="1" customWidth="1"/>
    <col min="8711" max="8960" width="9.140625" style="1"/>
    <col min="8961" max="8961" width="14.42578125" style="1" customWidth="1"/>
    <col min="8962" max="8962" width="16.42578125" style="1" customWidth="1"/>
    <col min="8963" max="8963" width="18.5703125" style="1" customWidth="1"/>
    <col min="8964" max="8965" width="14.5703125" style="1" customWidth="1"/>
    <col min="8966" max="8966" width="12.42578125" style="1" customWidth="1"/>
    <col min="8967" max="9216" width="9.140625" style="1"/>
    <col min="9217" max="9217" width="14.42578125" style="1" customWidth="1"/>
    <col min="9218" max="9218" width="16.42578125" style="1" customWidth="1"/>
    <col min="9219" max="9219" width="18.5703125" style="1" customWidth="1"/>
    <col min="9220" max="9221" width="14.5703125" style="1" customWidth="1"/>
    <col min="9222" max="9222" width="12.42578125" style="1" customWidth="1"/>
    <col min="9223" max="9472" width="9.140625" style="1"/>
    <col min="9473" max="9473" width="14.42578125" style="1" customWidth="1"/>
    <col min="9474" max="9474" width="16.42578125" style="1" customWidth="1"/>
    <col min="9475" max="9475" width="18.5703125" style="1" customWidth="1"/>
    <col min="9476" max="9477" width="14.5703125" style="1" customWidth="1"/>
    <col min="9478" max="9478" width="12.42578125" style="1" customWidth="1"/>
    <col min="9479" max="9728" width="9.140625" style="1"/>
    <col min="9729" max="9729" width="14.42578125" style="1" customWidth="1"/>
    <col min="9730" max="9730" width="16.42578125" style="1" customWidth="1"/>
    <col min="9731" max="9731" width="18.5703125" style="1" customWidth="1"/>
    <col min="9732" max="9733" width="14.5703125" style="1" customWidth="1"/>
    <col min="9734" max="9734" width="12.42578125" style="1" customWidth="1"/>
    <col min="9735" max="9984" width="9.140625" style="1"/>
    <col min="9985" max="9985" width="14.42578125" style="1" customWidth="1"/>
    <col min="9986" max="9986" width="16.42578125" style="1" customWidth="1"/>
    <col min="9987" max="9987" width="18.5703125" style="1" customWidth="1"/>
    <col min="9988" max="9989" width="14.5703125" style="1" customWidth="1"/>
    <col min="9990" max="9990" width="12.42578125" style="1" customWidth="1"/>
    <col min="9991" max="10240" width="9.140625" style="1"/>
    <col min="10241" max="10241" width="14.42578125" style="1" customWidth="1"/>
    <col min="10242" max="10242" width="16.42578125" style="1" customWidth="1"/>
    <col min="10243" max="10243" width="18.5703125" style="1" customWidth="1"/>
    <col min="10244" max="10245" width="14.5703125" style="1" customWidth="1"/>
    <col min="10246" max="10246" width="12.42578125" style="1" customWidth="1"/>
    <col min="10247" max="10496" width="9.140625" style="1"/>
    <col min="10497" max="10497" width="14.42578125" style="1" customWidth="1"/>
    <col min="10498" max="10498" width="16.42578125" style="1" customWidth="1"/>
    <col min="10499" max="10499" width="18.5703125" style="1" customWidth="1"/>
    <col min="10500" max="10501" width="14.5703125" style="1" customWidth="1"/>
    <col min="10502" max="10502" width="12.42578125" style="1" customWidth="1"/>
    <col min="10503" max="10752" width="9.140625" style="1"/>
    <col min="10753" max="10753" width="14.42578125" style="1" customWidth="1"/>
    <col min="10754" max="10754" width="16.42578125" style="1" customWidth="1"/>
    <col min="10755" max="10755" width="18.5703125" style="1" customWidth="1"/>
    <col min="10756" max="10757" width="14.5703125" style="1" customWidth="1"/>
    <col min="10758" max="10758" width="12.42578125" style="1" customWidth="1"/>
    <col min="10759" max="11008" width="9.140625" style="1"/>
    <col min="11009" max="11009" width="14.42578125" style="1" customWidth="1"/>
    <col min="11010" max="11010" width="16.42578125" style="1" customWidth="1"/>
    <col min="11011" max="11011" width="18.5703125" style="1" customWidth="1"/>
    <col min="11012" max="11013" width="14.5703125" style="1" customWidth="1"/>
    <col min="11014" max="11014" width="12.42578125" style="1" customWidth="1"/>
    <col min="11015" max="11264" width="9.140625" style="1"/>
    <col min="11265" max="11265" width="14.42578125" style="1" customWidth="1"/>
    <col min="11266" max="11266" width="16.42578125" style="1" customWidth="1"/>
    <col min="11267" max="11267" width="18.5703125" style="1" customWidth="1"/>
    <col min="11268" max="11269" width="14.5703125" style="1" customWidth="1"/>
    <col min="11270" max="11270" width="12.42578125" style="1" customWidth="1"/>
    <col min="11271" max="11520" width="9.140625" style="1"/>
    <col min="11521" max="11521" width="14.42578125" style="1" customWidth="1"/>
    <col min="11522" max="11522" width="16.42578125" style="1" customWidth="1"/>
    <col min="11523" max="11523" width="18.5703125" style="1" customWidth="1"/>
    <col min="11524" max="11525" width="14.5703125" style="1" customWidth="1"/>
    <col min="11526" max="11526" width="12.42578125" style="1" customWidth="1"/>
    <col min="11527" max="11776" width="9.140625" style="1"/>
    <col min="11777" max="11777" width="14.42578125" style="1" customWidth="1"/>
    <col min="11778" max="11778" width="16.42578125" style="1" customWidth="1"/>
    <col min="11779" max="11779" width="18.5703125" style="1" customWidth="1"/>
    <col min="11780" max="11781" width="14.5703125" style="1" customWidth="1"/>
    <col min="11782" max="11782" width="12.42578125" style="1" customWidth="1"/>
    <col min="11783" max="12032" width="9.140625" style="1"/>
    <col min="12033" max="12033" width="14.42578125" style="1" customWidth="1"/>
    <col min="12034" max="12034" width="16.42578125" style="1" customWidth="1"/>
    <col min="12035" max="12035" width="18.5703125" style="1" customWidth="1"/>
    <col min="12036" max="12037" width="14.5703125" style="1" customWidth="1"/>
    <col min="12038" max="12038" width="12.42578125" style="1" customWidth="1"/>
    <col min="12039" max="12288" width="9.140625" style="1"/>
    <col min="12289" max="12289" width="14.42578125" style="1" customWidth="1"/>
    <col min="12290" max="12290" width="16.42578125" style="1" customWidth="1"/>
    <col min="12291" max="12291" width="18.5703125" style="1" customWidth="1"/>
    <col min="12292" max="12293" width="14.5703125" style="1" customWidth="1"/>
    <col min="12294" max="12294" width="12.42578125" style="1" customWidth="1"/>
    <col min="12295" max="12544" width="9.140625" style="1"/>
    <col min="12545" max="12545" width="14.42578125" style="1" customWidth="1"/>
    <col min="12546" max="12546" width="16.42578125" style="1" customWidth="1"/>
    <col min="12547" max="12547" width="18.5703125" style="1" customWidth="1"/>
    <col min="12548" max="12549" width="14.5703125" style="1" customWidth="1"/>
    <col min="12550" max="12550" width="12.42578125" style="1" customWidth="1"/>
    <col min="12551" max="12800" width="9.140625" style="1"/>
    <col min="12801" max="12801" width="14.42578125" style="1" customWidth="1"/>
    <col min="12802" max="12802" width="16.42578125" style="1" customWidth="1"/>
    <col min="12803" max="12803" width="18.5703125" style="1" customWidth="1"/>
    <col min="12804" max="12805" width="14.5703125" style="1" customWidth="1"/>
    <col min="12806" max="12806" width="12.42578125" style="1" customWidth="1"/>
    <col min="12807" max="13056" width="9.140625" style="1"/>
    <col min="13057" max="13057" width="14.42578125" style="1" customWidth="1"/>
    <col min="13058" max="13058" width="16.42578125" style="1" customWidth="1"/>
    <col min="13059" max="13059" width="18.5703125" style="1" customWidth="1"/>
    <col min="13060" max="13061" width="14.5703125" style="1" customWidth="1"/>
    <col min="13062" max="13062" width="12.42578125" style="1" customWidth="1"/>
    <col min="13063" max="13312" width="9.140625" style="1"/>
    <col min="13313" max="13313" width="14.42578125" style="1" customWidth="1"/>
    <col min="13314" max="13314" width="16.42578125" style="1" customWidth="1"/>
    <col min="13315" max="13315" width="18.5703125" style="1" customWidth="1"/>
    <col min="13316" max="13317" width="14.5703125" style="1" customWidth="1"/>
    <col min="13318" max="13318" width="12.42578125" style="1" customWidth="1"/>
    <col min="13319" max="13568" width="9.140625" style="1"/>
    <col min="13569" max="13569" width="14.42578125" style="1" customWidth="1"/>
    <col min="13570" max="13570" width="16.42578125" style="1" customWidth="1"/>
    <col min="13571" max="13571" width="18.5703125" style="1" customWidth="1"/>
    <col min="13572" max="13573" width="14.5703125" style="1" customWidth="1"/>
    <col min="13574" max="13574" width="12.42578125" style="1" customWidth="1"/>
    <col min="13575" max="13824" width="9.140625" style="1"/>
    <col min="13825" max="13825" width="14.42578125" style="1" customWidth="1"/>
    <col min="13826" max="13826" width="16.42578125" style="1" customWidth="1"/>
    <col min="13827" max="13827" width="18.5703125" style="1" customWidth="1"/>
    <col min="13828" max="13829" width="14.5703125" style="1" customWidth="1"/>
    <col min="13830" max="13830" width="12.42578125" style="1" customWidth="1"/>
    <col min="13831" max="14080" width="9.140625" style="1"/>
    <col min="14081" max="14081" width="14.42578125" style="1" customWidth="1"/>
    <col min="14082" max="14082" width="16.42578125" style="1" customWidth="1"/>
    <col min="14083" max="14083" width="18.5703125" style="1" customWidth="1"/>
    <col min="14084" max="14085" width="14.5703125" style="1" customWidth="1"/>
    <col min="14086" max="14086" width="12.42578125" style="1" customWidth="1"/>
    <col min="14087" max="14336" width="9.140625" style="1"/>
    <col min="14337" max="14337" width="14.42578125" style="1" customWidth="1"/>
    <col min="14338" max="14338" width="16.42578125" style="1" customWidth="1"/>
    <col min="14339" max="14339" width="18.5703125" style="1" customWidth="1"/>
    <col min="14340" max="14341" width="14.5703125" style="1" customWidth="1"/>
    <col min="14342" max="14342" width="12.42578125" style="1" customWidth="1"/>
    <col min="14343" max="14592" width="9.140625" style="1"/>
    <col min="14593" max="14593" width="14.42578125" style="1" customWidth="1"/>
    <col min="14594" max="14594" width="16.42578125" style="1" customWidth="1"/>
    <col min="14595" max="14595" width="18.5703125" style="1" customWidth="1"/>
    <col min="14596" max="14597" width="14.5703125" style="1" customWidth="1"/>
    <col min="14598" max="14598" width="12.42578125" style="1" customWidth="1"/>
    <col min="14599" max="14848" width="9.140625" style="1"/>
    <col min="14849" max="14849" width="14.42578125" style="1" customWidth="1"/>
    <col min="14850" max="14850" width="16.42578125" style="1" customWidth="1"/>
    <col min="14851" max="14851" width="18.5703125" style="1" customWidth="1"/>
    <col min="14852" max="14853" width="14.5703125" style="1" customWidth="1"/>
    <col min="14854" max="14854" width="12.42578125" style="1" customWidth="1"/>
    <col min="14855" max="15104" width="9.140625" style="1"/>
    <col min="15105" max="15105" width="14.42578125" style="1" customWidth="1"/>
    <col min="15106" max="15106" width="16.42578125" style="1" customWidth="1"/>
    <col min="15107" max="15107" width="18.5703125" style="1" customWidth="1"/>
    <col min="15108" max="15109" width="14.5703125" style="1" customWidth="1"/>
    <col min="15110" max="15110" width="12.42578125" style="1" customWidth="1"/>
    <col min="15111" max="15360" width="9.140625" style="1"/>
    <col min="15361" max="15361" width="14.42578125" style="1" customWidth="1"/>
    <col min="15362" max="15362" width="16.42578125" style="1" customWidth="1"/>
    <col min="15363" max="15363" width="18.5703125" style="1" customWidth="1"/>
    <col min="15364" max="15365" width="14.5703125" style="1" customWidth="1"/>
    <col min="15366" max="15366" width="12.42578125" style="1" customWidth="1"/>
    <col min="15367" max="15616" width="9.140625" style="1"/>
    <col min="15617" max="15617" width="14.42578125" style="1" customWidth="1"/>
    <col min="15618" max="15618" width="16.42578125" style="1" customWidth="1"/>
    <col min="15619" max="15619" width="18.5703125" style="1" customWidth="1"/>
    <col min="15620" max="15621" width="14.5703125" style="1" customWidth="1"/>
    <col min="15622" max="15622" width="12.42578125" style="1" customWidth="1"/>
    <col min="15623" max="15872" width="9.140625" style="1"/>
    <col min="15873" max="15873" width="14.42578125" style="1" customWidth="1"/>
    <col min="15874" max="15874" width="16.42578125" style="1" customWidth="1"/>
    <col min="15875" max="15875" width="18.5703125" style="1" customWidth="1"/>
    <col min="15876" max="15877" width="14.5703125" style="1" customWidth="1"/>
    <col min="15878" max="15878" width="12.42578125" style="1" customWidth="1"/>
    <col min="15879" max="16128" width="9.140625" style="1"/>
    <col min="16129" max="16129" width="14.42578125" style="1" customWidth="1"/>
    <col min="16130" max="16130" width="16.42578125" style="1" customWidth="1"/>
    <col min="16131" max="16131" width="18.5703125" style="1" customWidth="1"/>
    <col min="16132" max="16133" width="14.5703125" style="1" customWidth="1"/>
    <col min="16134" max="16134" width="12.42578125" style="1" customWidth="1"/>
    <col min="16135" max="16384" width="9.140625" style="1"/>
  </cols>
  <sheetData>
    <row r="1" spans="1:6">
      <c r="A1" s="30" t="s">
        <v>99</v>
      </c>
      <c r="B1" s="28"/>
      <c r="C1" s="29" t="s">
        <v>98</v>
      </c>
      <c r="D1" s="3"/>
      <c r="E1" s="3"/>
      <c r="F1" s="28"/>
    </row>
    <row r="2" spans="1:6">
      <c r="A2" s="16"/>
      <c r="B2" s="14"/>
      <c r="C2" s="27" t="s">
        <v>97</v>
      </c>
      <c r="F2" s="14"/>
    </row>
    <row r="3" spans="1:6" ht="21">
      <c r="A3" s="25" t="s">
        <v>58</v>
      </c>
      <c r="B3" s="14"/>
      <c r="C3" s="16"/>
      <c r="F3" s="14"/>
    </row>
    <row r="4" spans="1:6" ht="21">
      <c r="A4" s="25" t="s">
        <v>57</v>
      </c>
      <c r="B4" s="14"/>
      <c r="C4" s="16" t="s">
        <v>96</v>
      </c>
      <c r="D4" s="26" t="s">
        <v>95</v>
      </c>
      <c r="E4" s="26"/>
      <c r="F4" s="14"/>
    </row>
    <row r="5" spans="1:6" ht="21">
      <c r="A5" s="25" t="s">
        <v>56</v>
      </c>
      <c r="B5" s="14"/>
      <c r="C5" s="16"/>
      <c r="D5" s="331" t="s">
        <v>94</v>
      </c>
      <c r="E5" s="331"/>
      <c r="F5" s="14"/>
    </row>
    <row r="6" spans="1:6" ht="21">
      <c r="A6" s="25" t="s">
        <v>55</v>
      </c>
      <c r="B6" s="14"/>
      <c r="C6" s="23"/>
      <c r="F6" s="14"/>
    </row>
    <row r="7" spans="1:6" ht="21" customHeight="1">
      <c r="A7" s="16"/>
      <c r="B7" s="14"/>
      <c r="C7" s="23" t="s">
        <v>62</v>
      </c>
      <c r="D7" s="24">
        <f>ปร.4!I16</f>
        <v>0</v>
      </c>
      <c r="E7" s="21" t="s">
        <v>93</v>
      </c>
      <c r="F7" s="14"/>
    </row>
    <row r="8" spans="1:6" ht="24" customHeight="1">
      <c r="A8" s="16"/>
      <c r="B8" s="14"/>
      <c r="C8" s="23" t="s">
        <v>92</v>
      </c>
      <c r="D8" s="21">
        <v>0</v>
      </c>
      <c r="E8" s="21" t="s">
        <v>91</v>
      </c>
      <c r="F8" s="14"/>
    </row>
    <row r="9" spans="1:6" ht="24.75" customHeight="1">
      <c r="A9" s="16"/>
      <c r="B9" s="14"/>
      <c r="C9" s="23" t="s">
        <v>90</v>
      </c>
      <c r="D9" s="21">
        <v>0</v>
      </c>
      <c r="E9" s="21" t="s">
        <v>89</v>
      </c>
      <c r="F9" s="14"/>
    </row>
    <row r="10" spans="1:6" ht="22.5" customHeight="1">
      <c r="A10" s="16"/>
      <c r="B10" s="14"/>
      <c r="C10" s="23" t="s">
        <v>88</v>
      </c>
      <c r="D10" s="22">
        <v>0</v>
      </c>
      <c r="E10" s="21" t="s">
        <v>87</v>
      </c>
      <c r="F10" s="14"/>
    </row>
    <row r="11" spans="1:6" ht="21.75" customHeight="1">
      <c r="A11" s="16"/>
      <c r="B11" s="14"/>
      <c r="C11" s="23" t="s">
        <v>86</v>
      </c>
      <c r="D11" s="22">
        <v>0</v>
      </c>
      <c r="E11" s="21" t="s">
        <v>85</v>
      </c>
      <c r="F11" s="14"/>
    </row>
    <row r="12" spans="1:6" ht="22.5" customHeight="1">
      <c r="A12" s="16"/>
      <c r="B12" s="14"/>
      <c r="C12" s="16"/>
      <c r="F12" s="14"/>
    </row>
    <row r="13" spans="1:6" ht="22.5" customHeight="1">
      <c r="A13" s="16"/>
      <c r="B13" s="14"/>
      <c r="C13" s="20" t="s">
        <v>84</v>
      </c>
      <c r="D13" s="19">
        <f>D10-D11</f>
        <v>0</v>
      </c>
      <c r="E13" s="18">
        <f>D7-D8</f>
        <v>0</v>
      </c>
      <c r="F13" s="14"/>
    </row>
    <row r="14" spans="1:6" ht="22.5" customHeight="1">
      <c r="A14" s="16"/>
      <c r="B14" s="14"/>
      <c r="C14" s="16"/>
      <c r="D14" s="17">
        <f>D9-D8</f>
        <v>0</v>
      </c>
      <c r="E14" s="17"/>
      <c r="F14" s="14"/>
    </row>
    <row r="15" spans="1:6" ht="21" customHeight="1">
      <c r="A15" s="16"/>
      <c r="B15" s="14"/>
      <c r="C15" s="16"/>
      <c r="D15" s="15"/>
      <c r="F15" s="14"/>
    </row>
    <row r="16" spans="1:6" ht="23.25" customHeight="1">
      <c r="A16" s="12"/>
      <c r="B16" s="13"/>
      <c r="C16" s="12"/>
      <c r="D16" s="11" t="e">
        <f>D13*E13/D14</f>
        <v>#DIV/0!</v>
      </c>
      <c r="E16" s="2"/>
      <c r="F16" s="10" t="e">
        <f>D10-D16</f>
        <v>#DIV/0!</v>
      </c>
    </row>
    <row r="20" spans="4:4">
      <c r="D20" s="9"/>
    </row>
    <row r="21" spans="4:4">
      <c r="D21" s="8"/>
    </row>
    <row r="22" spans="4:4">
      <c r="D22" s="8"/>
    </row>
  </sheetData>
  <mergeCells count="1">
    <mergeCell ref="D5:E5"/>
  </mergeCells>
  <printOptions horizontalCentered="1"/>
  <pageMargins left="0.39370078740157483" right="0.39370078740157483" top="0.78740157480314965" bottom="0" header="0.31496062992125984" footer="0.31496062992125984"/>
  <pageSetup paperSize="9" scale="95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5</vt:i4>
      </vt:variant>
    </vt:vector>
  </HeadingPairs>
  <TitlesOfParts>
    <vt:vector size="17" baseType="lpstr">
      <vt:lpstr>ใบคั่น</vt:lpstr>
      <vt:lpstr>แบบสรุปผลสัมฤทธิ์</vt:lpstr>
      <vt:lpstr>ร.401 งบลงทุน</vt:lpstr>
      <vt:lpstr>ร.402 ครุภัณฑ์</vt:lpstr>
      <vt:lpstr>ร.403 สิ่งก่อสร้างปีเดียว</vt:lpstr>
      <vt:lpstr>ร.404 งวดงานงวดเงิน</vt:lpstr>
      <vt:lpstr>ปร.6</vt:lpstr>
      <vt:lpstr>ปร.5 (ก)</vt:lpstr>
      <vt:lpstr>ปร.5 (ข)</vt:lpstr>
      <vt:lpstr>ปร.4</vt:lpstr>
      <vt:lpstr>12.3 ผูกผัน</vt:lpstr>
      <vt:lpstr>การคำนวณfactor f</vt:lpstr>
      <vt:lpstr>'การคำนวณfactor f'!Print_Area</vt:lpstr>
      <vt:lpstr>'ร.402 ครุภัณฑ์'!Print_Area</vt:lpstr>
      <vt:lpstr>'ร.403 สิ่งก่อสร้างปีเดียว'!Print_Area</vt:lpstr>
      <vt:lpstr>'12.3 ผูกผัน'!Print_Titles</vt:lpstr>
      <vt:lpstr>'ร.401 งบลงทุน'!Print_Titles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</dc:creator>
  <cp:lastModifiedBy>Windows User</cp:lastModifiedBy>
  <cp:lastPrinted>2024-05-15T05:05:40Z</cp:lastPrinted>
  <dcterms:created xsi:type="dcterms:W3CDTF">2017-03-21T06:13:20Z</dcterms:created>
  <dcterms:modified xsi:type="dcterms:W3CDTF">2024-05-15T06:17:28Z</dcterms:modified>
</cp:coreProperties>
</file>